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\"/>
    </mc:Choice>
  </mc:AlternateContent>
  <xr:revisionPtr revIDLastSave="0" documentId="13_ncr:1_{DD3446D2-677D-4485-846F-9AEFA0200D77}" xr6:coauthVersionLast="47" xr6:coauthVersionMax="47" xr10:uidLastSave="{00000000-0000-0000-0000-000000000000}"/>
  <bookViews>
    <workbookView xWindow="5100" yWindow="150" windowWidth="13170" windowHeight="1467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(12'!$A$1:$L$426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4" i="7" l="1"/>
  <c r="H421" i="7"/>
  <c r="C424" i="7"/>
  <c r="C421" i="7"/>
  <c r="J48" i="7"/>
  <c r="J47" i="7"/>
  <c r="C49" i="7"/>
  <c r="D49" i="7"/>
  <c r="L418" i="7"/>
  <c r="K418" i="7"/>
  <c r="J418" i="7"/>
  <c r="C418" i="7"/>
  <c r="L417" i="7"/>
  <c r="K417" i="7"/>
  <c r="J417" i="7"/>
  <c r="C417" i="7"/>
  <c r="L416" i="7"/>
  <c r="K416" i="7"/>
  <c r="J416" i="7"/>
  <c r="C416" i="7"/>
  <c r="G406" i="7"/>
  <c r="G405" i="7"/>
  <c r="L404" i="7"/>
  <c r="J404" i="7"/>
  <c r="L400" i="7"/>
  <c r="J400" i="7"/>
  <c r="J399" i="7"/>
  <c r="J397" i="7" s="1"/>
  <c r="L393" i="7"/>
  <c r="J393" i="7"/>
  <c r="L392" i="7"/>
  <c r="J392" i="7"/>
  <c r="L388" i="7"/>
  <c r="J388" i="7"/>
  <c r="L373" i="7"/>
  <c r="J373" i="7"/>
  <c r="L372" i="7"/>
  <c r="J372" i="7"/>
  <c r="K371" i="7"/>
  <c r="B371" i="7"/>
  <c r="L368" i="7"/>
  <c r="J368" i="7"/>
  <c r="K365" i="7"/>
  <c r="B365" i="7"/>
  <c r="J365" i="7"/>
  <c r="L365" i="7" s="1"/>
  <c r="L363" i="7" s="1"/>
  <c r="K357" i="7"/>
  <c r="B357" i="7"/>
  <c r="J357" i="7"/>
  <c r="L357" i="7" s="1"/>
  <c r="K356" i="7"/>
  <c r="B356" i="7"/>
  <c r="J356" i="7"/>
  <c r="L356" i="7" s="1"/>
  <c r="L352" i="7"/>
  <c r="J352" i="7"/>
  <c r="K351" i="7"/>
  <c r="B351" i="7"/>
  <c r="J351" i="7"/>
  <c r="J349" i="7" s="1"/>
  <c r="L344" i="7"/>
  <c r="J344" i="7"/>
  <c r="L343" i="7"/>
  <c r="J343" i="7"/>
  <c r="K342" i="7"/>
  <c r="B342" i="7"/>
  <c r="L339" i="7"/>
  <c r="J339" i="7"/>
  <c r="K336" i="7"/>
  <c r="B336" i="7"/>
  <c r="L324" i="7"/>
  <c r="J324" i="7"/>
  <c r="L323" i="7"/>
  <c r="J323" i="7"/>
  <c r="K322" i="7"/>
  <c r="B322" i="7"/>
  <c r="L319" i="7"/>
  <c r="J319" i="7"/>
  <c r="K316" i="7"/>
  <c r="B316" i="7"/>
  <c r="J305" i="7"/>
  <c r="C305" i="7"/>
  <c r="J304" i="7"/>
  <c r="C304" i="7"/>
  <c r="J303" i="7"/>
  <c r="C303" i="7"/>
  <c r="G301" i="7"/>
  <c r="G300" i="7"/>
  <c r="L299" i="7"/>
  <c r="J299" i="7"/>
  <c r="J295" i="7"/>
  <c r="J294" i="7"/>
  <c r="L293" i="7"/>
  <c r="J293" i="7"/>
  <c r="J292" i="7"/>
  <c r="J290" i="7" s="1"/>
  <c r="L286" i="7"/>
  <c r="J286" i="7"/>
  <c r="L285" i="7"/>
  <c r="J285" i="7"/>
  <c r="L281" i="7"/>
  <c r="J281" i="7"/>
  <c r="BH271" i="7"/>
  <c r="AA271" i="7"/>
  <c r="X271" i="7"/>
  <c r="U271" i="7"/>
  <c r="S271" i="7"/>
  <c r="P271" i="7"/>
  <c r="O271" i="7"/>
  <c r="BA271" i="7"/>
  <c r="AZ271" i="7"/>
  <c r="AE271" i="7"/>
  <c r="AD271" i="7"/>
  <c r="I271" i="7"/>
  <c r="J270" i="7"/>
  <c r="H270" i="7"/>
  <c r="E270" i="7"/>
  <c r="G270" i="7"/>
  <c r="D270" i="7"/>
  <c r="C270" i="7"/>
  <c r="B270" i="7"/>
  <c r="X269" i="7"/>
  <c r="U269" i="7"/>
  <c r="S269" i="7"/>
  <c r="P269" i="7"/>
  <c r="BA269" i="7"/>
  <c r="AZ269" i="7"/>
  <c r="AE269" i="7"/>
  <c r="AD269" i="7"/>
  <c r="I269" i="7"/>
  <c r="J268" i="7"/>
  <c r="O269" i="7" s="1"/>
  <c r="H268" i="7"/>
  <c r="E268" i="7"/>
  <c r="G268" i="7"/>
  <c r="D268" i="7"/>
  <c r="C268" i="7"/>
  <c r="B268" i="7"/>
  <c r="AW267" i="7"/>
  <c r="AX267" i="7"/>
  <c r="AT267" i="7"/>
  <c r="AR267" i="7"/>
  <c r="AO267" i="7"/>
  <c r="AN267" i="7"/>
  <c r="AB267" i="7"/>
  <c r="AA267" i="7"/>
  <c r="X267" i="7"/>
  <c r="U267" i="7"/>
  <c r="S267" i="7"/>
  <c r="P267" i="7"/>
  <c r="BA267" i="7"/>
  <c r="AZ267" i="7"/>
  <c r="AE267" i="7"/>
  <c r="AD267" i="7"/>
  <c r="L266" i="7"/>
  <c r="K267" i="7" s="1"/>
  <c r="J266" i="7"/>
  <c r="I267" i="7" s="1"/>
  <c r="K266" i="7"/>
  <c r="H266" i="7"/>
  <c r="E266" i="7"/>
  <c r="G266" i="7"/>
  <c r="D266" i="7"/>
  <c r="B266" i="7"/>
  <c r="X265" i="7"/>
  <c r="U265" i="7"/>
  <c r="S265" i="7"/>
  <c r="P265" i="7"/>
  <c r="BA265" i="7"/>
  <c r="AZ265" i="7"/>
  <c r="AE265" i="7"/>
  <c r="AD265" i="7"/>
  <c r="I265" i="7"/>
  <c r="J264" i="7"/>
  <c r="O265" i="7" s="1"/>
  <c r="H264" i="7"/>
  <c r="E264" i="7"/>
  <c r="G264" i="7"/>
  <c r="D264" i="7"/>
  <c r="C264" i="7"/>
  <c r="B264" i="7"/>
  <c r="BH263" i="7"/>
  <c r="AA263" i="7"/>
  <c r="X263" i="7"/>
  <c r="U263" i="7"/>
  <c r="S263" i="7"/>
  <c r="P263" i="7"/>
  <c r="O263" i="7"/>
  <c r="BA263" i="7"/>
  <c r="AZ263" i="7"/>
  <c r="AE263" i="7"/>
  <c r="AD263" i="7"/>
  <c r="I263" i="7"/>
  <c r="J262" i="7"/>
  <c r="H262" i="7"/>
  <c r="E262" i="7"/>
  <c r="G262" i="7"/>
  <c r="D262" i="7"/>
  <c r="C262" i="7"/>
  <c r="B262" i="7"/>
  <c r="BH261" i="7"/>
  <c r="AA261" i="7"/>
  <c r="X261" i="7"/>
  <c r="U261" i="7"/>
  <c r="S261" i="7"/>
  <c r="P261" i="7"/>
  <c r="O261" i="7"/>
  <c r="BA261" i="7"/>
  <c r="AZ261" i="7"/>
  <c r="AE261" i="7"/>
  <c r="AD261" i="7"/>
  <c r="I261" i="7"/>
  <c r="J260" i="7"/>
  <c r="H260" i="7"/>
  <c r="E260" i="7"/>
  <c r="G260" i="7"/>
  <c r="D260" i="7"/>
  <c r="C260" i="7"/>
  <c r="B260" i="7"/>
  <c r="AT259" i="7"/>
  <c r="AR259" i="7"/>
  <c r="AO259" i="7"/>
  <c r="AB259" i="7"/>
  <c r="AA259" i="7"/>
  <c r="X259" i="7"/>
  <c r="U259" i="7"/>
  <c r="S259" i="7"/>
  <c r="P259" i="7"/>
  <c r="BA259" i="7"/>
  <c r="AZ259" i="7"/>
  <c r="AE259" i="7"/>
  <c r="AD259" i="7"/>
  <c r="K259" i="7"/>
  <c r="I259" i="7"/>
  <c r="L258" i="7"/>
  <c r="AN259" i="7" s="1"/>
  <c r="J258" i="7"/>
  <c r="O259" i="7" s="1"/>
  <c r="K258" i="7"/>
  <c r="H258" i="7"/>
  <c r="E258" i="7"/>
  <c r="G258" i="7"/>
  <c r="D258" i="7"/>
  <c r="B258" i="7"/>
  <c r="BH257" i="7"/>
  <c r="X257" i="7"/>
  <c r="U257" i="7"/>
  <c r="S257" i="7"/>
  <c r="P257" i="7"/>
  <c r="O257" i="7"/>
  <c r="BA257" i="7"/>
  <c r="AZ257" i="7"/>
  <c r="AE257" i="7"/>
  <c r="AD257" i="7"/>
  <c r="J256" i="7"/>
  <c r="AA257" i="7" s="1"/>
  <c r="H256" i="7"/>
  <c r="E256" i="7"/>
  <c r="G256" i="7"/>
  <c r="D256" i="7"/>
  <c r="C256" i="7"/>
  <c r="B256" i="7"/>
  <c r="AT255" i="7"/>
  <c r="AR255" i="7"/>
  <c r="L313" i="7" s="1"/>
  <c r="AO255" i="7"/>
  <c r="X255" i="7"/>
  <c r="U255" i="7"/>
  <c r="S255" i="7"/>
  <c r="P255" i="7"/>
  <c r="BA255" i="7"/>
  <c r="AZ255" i="7"/>
  <c r="AE255" i="7"/>
  <c r="AD255" i="7"/>
  <c r="I255" i="7"/>
  <c r="L254" i="7"/>
  <c r="AN255" i="7" s="1"/>
  <c r="J254" i="7"/>
  <c r="O255" i="7" s="1"/>
  <c r="K254" i="7"/>
  <c r="H254" i="7"/>
  <c r="E254" i="7"/>
  <c r="G254" i="7"/>
  <c r="D254" i="7"/>
  <c r="B254" i="7"/>
  <c r="AW253" i="7"/>
  <c r="AX253" i="7"/>
  <c r="AT253" i="7"/>
  <c r="AR253" i="7"/>
  <c r="AO253" i="7"/>
  <c r="AN253" i="7"/>
  <c r="AB253" i="7"/>
  <c r="AA253" i="7"/>
  <c r="X253" i="7"/>
  <c r="U253" i="7"/>
  <c r="S253" i="7"/>
  <c r="P253" i="7"/>
  <c r="BA253" i="7"/>
  <c r="AZ253" i="7"/>
  <c r="AE253" i="7"/>
  <c r="AD253" i="7"/>
  <c r="L252" i="7"/>
  <c r="K253" i="7" s="1"/>
  <c r="J252" i="7"/>
  <c r="I253" i="7" s="1"/>
  <c r="K252" i="7"/>
  <c r="H252" i="7"/>
  <c r="E252" i="7"/>
  <c r="G252" i="7"/>
  <c r="D252" i="7"/>
  <c r="B252" i="7"/>
  <c r="X251" i="7"/>
  <c r="U251" i="7"/>
  <c r="S251" i="7"/>
  <c r="P251" i="7"/>
  <c r="BA251" i="7"/>
  <c r="AZ251" i="7"/>
  <c r="AE251" i="7"/>
  <c r="AD251" i="7"/>
  <c r="I251" i="7"/>
  <c r="J250" i="7"/>
  <c r="O251" i="7" s="1"/>
  <c r="H250" i="7"/>
  <c r="E250" i="7"/>
  <c r="G250" i="7"/>
  <c r="D250" i="7"/>
  <c r="C250" i="7"/>
  <c r="B250" i="7"/>
  <c r="BH249" i="7"/>
  <c r="AA249" i="7"/>
  <c r="X249" i="7"/>
  <c r="U249" i="7"/>
  <c r="S249" i="7"/>
  <c r="P249" i="7"/>
  <c r="O249" i="7"/>
  <c r="BA249" i="7"/>
  <c r="AZ249" i="7"/>
  <c r="AE249" i="7"/>
  <c r="AD249" i="7"/>
  <c r="I249" i="7"/>
  <c r="J248" i="7"/>
  <c r="H248" i="7"/>
  <c r="E248" i="7"/>
  <c r="G248" i="7"/>
  <c r="D248" i="7"/>
  <c r="C248" i="7"/>
  <c r="B248" i="7"/>
  <c r="BH247" i="7"/>
  <c r="X247" i="7"/>
  <c r="U247" i="7"/>
  <c r="S247" i="7"/>
  <c r="P247" i="7"/>
  <c r="O247" i="7"/>
  <c r="BA247" i="7"/>
  <c r="AZ247" i="7"/>
  <c r="AE247" i="7"/>
  <c r="AD247" i="7"/>
  <c r="I247" i="7"/>
  <c r="J246" i="7"/>
  <c r="AA247" i="7" s="1"/>
  <c r="H246" i="7"/>
  <c r="E246" i="7"/>
  <c r="G246" i="7"/>
  <c r="D246" i="7"/>
  <c r="C246" i="7"/>
  <c r="B246" i="7"/>
  <c r="X245" i="7"/>
  <c r="U245" i="7"/>
  <c r="S245" i="7"/>
  <c r="P245" i="7"/>
  <c r="BA245" i="7"/>
  <c r="AZ245" i="7"/>
  <c r="AE245" i="7"/>
  <c r="AD245" i="7"/>
  <c r="I245" i="7"/>
  <c r="J244" i="7"/>
  <c r="O245" i="7" s="1"/>
  <c r="H244" i="7"/>
  <c r="E244" i="7"/>
  <c r="G244" i="7"/>
  <c r="D244" i="7"/>
  <c r="C244" i="7"/>
  <c r="B244" i="7"/>
  <c r="BH243" i="7"/>
  <c r="AA243" i="7"/>
  <c r="X243" i="7"/>
  <c r="U243" i="7"/>
  <c r="S243" i="7"/>
  <c r="P243" i="7"/>
  <c r="BA243" i="7"/>
  <c r="AZ243" i="7"/>
  <c r="AE243" i="7"/>
  <c r="AD243" i="7"/>
  <c r="J242" i="7"/>
  <c r="I243" i="7" s="1"/>
  <c r="H242" i="7"/>
  <c r="E242" i="7"/>
  <c r="G242" i="7"/>
  <c r="D242" i="7"/>
  <c r="C242" i="7"/>
  <c r="B242" i="7"/>
  <c r="AT241" i="7"/>
  <c r="AR241" i="7"/>
  <c r="AO241" i="7"/>
  <c r="X241" i="7"/>
  <c r="U241" i="7"/>
  <c r="S241" i="7"/>
  <c r="P241" i="7"/>
  <c r="J316" i="7" s="1"/>
  <c r="BA241" i="7"/>
  <c r="AZ241" i="7"/>
  <c r="AE241" i="7"/>
  <c r="AD241" i="7"/>
  <c r="L240" i="7"/>
  <c r="AN241" i="7" s="1"/>
  <c r="J240" i="7"/>
  <c r="O241" i="7" s="1"/>
  <c r="K240" i="7"/>
  <c r="H240" i="7"/>
  <c r="E240" i="7"/>
  <c r="G240" i="7"/>
  <c r="D240" i="7"/>
  <c r="B240" i="7"/>
  <c r="AW239" i="7"/>
  <c r="AX239" i="7"/>
  <c r="AT239" i="7"/>
  <c r="L318" i="7" s="1"/>
  <c r="AR239" i="7"/>
  <c r="L325" i="7" s="1"/>
  <c r="AO239" i="7"/>
  <c r="AN239" i="7"/>
  <c r="BH239" i="7"/>
  <c r="AA239" i="7"/>
  <c r="X239" i="7"/>
  <c r="U239" i="7"/>
  <c r="S239" i="7"/>
  <c r="P239" i="7"/>
  <c r="BA239" i="7"/>
  <c r="AZ239" i="7"/>
  <c r="AE239" i="7"/>
  <c r="AD239" i="7"/>
  <c r="K239" i="7"/>
  <c r="L238" i="7"/>
  <c r="J238" i="7"/>
  <c r="I239" i="7" s="1"/>
  <c r="K238" i="7"/>
  <c r="H238" i="7"/>
  <c r="E238" i="7"/>
  <c r="G238" i="7"/>
  <c r="D238" i="7"/>
  <c r="B238" i="7"/>
  <c r="X237" i="7"/>
  <c r="U237" i="7"/>
  <c r="S237" i="7"/>
  <c r="P237" i="7"/>
  <c r="BA237" i="7"/>
  <c r="AZ237" i="7"/>
  <c r="AE237" i="7"/>
  <c r="AD237" i="7"/>
  <c r="J236" i="7"/>
  <c r="O237" i="7" s="1"/>
  <c r="H236" i="7"/>
  <c r="E236" i="7"/>
  <c r="G236" i="7"/>
  <c r="D236" i="7"/>
  <c r="C236" i="7"/>
  <c r="B236" i="7"/>
  <c r="AA235" i="7"/>
  <c r="X235" i="7"/>
  <c r="U235" i="7"/>
  <c r="S235" i="7"/>
  <c r="P235" i="7"/>
  <c r="O235" i="7"/>
  <c r="BA235" i="7"/>
  <c r="AZ235" i="7"/>
  <c r="AE235" i="7"/>
  <c r="J327" i="7" s="1"/>
  <c r="AD235" i="7"/>
  <c r="J288" i="7" s="1"/>
  <c r="I235" i="7"/>
  <c r="J234" i="7"/>
  <c r="BH235" i="7" s="1"/>
  <c r="H234" i="7"/>
  <c r="E234" i="7"/>
  <c r="G234" i="7"/>
  <c r="D234" i="7"/>
  <c r="C234" i="7"/>
  <c r="B234" i="7"/>
  <c r="BH233" i="7"/>
  <c r="X233" i="7"/>
  <c r="J318" i="7" s="1"/>
  <c r="U233" i="7"/>
  <c r="S233" i="7"/>
  <c r="J313" i="7" s="1"/>
  <c r="P233" i="7"/>
  <c r="O233" i="7"/>
  <c r="BA233" i="7"/>
  <c r="L327" i="7" s="1"/>
  <c r="AZ233" i="7"/>
  <c r="L326" i="7" s="1"/>
  <c r="AE233" i="7"/>
  <c r="AD233" i="7"/>
  <c r="J326" i="7" s="1"/>
  <c r="J232" i="7"/>
  <c r="AA233" i="7" s="1"/>
  <c r="H232" i="7"/>
  <c r="E232" i="7"/>
  <c r="G232" i="7"/>
  <c r="D232" i="7"/>
  <c r="C232" i="7"/>
  <c r="B232" i="7"/>
  <c r="J229" i="7"/>
  <c r="C229" i="7"/>
  <c r="J228" i="7"/>
  <c r="C228" i="7"/>
  <c r="J227" i="7"/>
  <c r="C227" i="7"/>
  <c r="G225" i="7"/>
  <c r="G224" i="7"/>
  <c r="L223" i="7"/>
  <c r="J223" i="7"/>
  <c r="L222" i="7"/>
  <c r="J222" i="7"/>
  <c r="J219" i="7"/>
  <c r="J218" i="7"/>
  <c r="L217" i="7"/>
  <c r="J217" i="7"/>
  <c r="J216" i="7"/>
  <c r="J214" i="7" s="1"/>
  <c r="L210" i="7"/>
  <c r="J210" i="7"/>
  <c r="L209" i="7"/>
  <c r="J209" i="7"/>
  <c r="L205" i="7"/>
  <c r="J205" i="7"/>
  <c r="L204" i="7"/>
  <c r="BM195" i="7"/>
  <c r="AA195" i="7"/>
  <c r="X195" i="7"/>
  <c r="V195" i="7"/>
  <c r="S195" i="7"/>
  <c r="P195" i="7"/>
  <c r="O195" i="7"/>
  <c r="BA195" i="7"/>
  <c r="AZ195" i="7"/>
  <c r="AE195" i="7"/>
  <c r="AD195" i="7"/>
  <c r="BT195" i="7"/>
  <c r="BS195" i="7"/>
  <c r="CB195" i="7"/>
  <c r="CC195" i="7"/>
  <c r="I195" i="7"/>
  <c r="E194" i="7"/>
  <c r="G194" i="7"/>
  <c r="D194" i="7"/>
  <c r="C194" i="7"/>
  <c r="B194" i="7"/>
  <c r="BM193" i="7"/>
  <c r="AA193" i="7"/>
  <c r="X193" i="7"/>
  <c r="V193" i="7"/>
  <c r="S193" i="7"/>
  <c r="P193" i="7"/>
  <c r="O193" i="7"/>
  <c r="BA193" i="7"/>
  <c r="AZ193" i="7"/>
  <c r="AE193" i="7"/>
  <c r="AD193" i="7"/>
  <c r="CB193" i="7"/>
  <c r="CC193" i="7"/>
  <c r="I193" i="7"/>
  <c r="E192" i="7"/>
  <c r="G192" i="7"/>
  <c r="D192" i="7"/>
  <c r="C192" i="7"/>
  <c r="B192" i="7"/>
  <c r="BM191" i="7"/>
  <c r="AA191" i="7"/>
  <c r="X191" i="7"/>
  <c r="J204" i="7" s="1"/>
  <c r="V191" i="7"/>
  <c r="S191" i="7"/>
  <c r="P191" i="7"/>
  <c r="O191" i="7"/>
  <c r="BA191" i="7"/>
  <c r="AZ191" i="7"/>
  <c r="AE191" i="7"/>
  <c r="J376" i="7" s="1"/>
  <c r="AD191" i="7"/>
  <c r="CB191" i="7"/>
  <c r="CC191" i="7"/>
  <c r="I191" i="7"/>
  <c r="BS191" i="7" s="1"/>
  <c r="BT191" i="7" s="1"/>
  <c r="E190" i="7"/>
  <c r="G190" i="7"/>
  <c r="D190" i="7"/>
  <c r="C190" i="7"/>
  <c r="B190" i="7"/>
  <c r="BM189" i="7"/>
  <c r="AA189" i="7"/>
  <c r="X189" i="7"/>
  <c r="V189" i="7"/>
  <c r="S189" i="7"/>
  <c r="P189" i="7"/>
  <c r="O189" i="7"/>
  <c r="BA189" i="7"/>
  <c r="AZ189" i="7"/>
  <c r="AE189" i="7"/>
  <c r="AD189" i="7"/>
  <c r="BS189" i="7"/>
  <c r="CB189" i="7"/>
  <c r="CC189" i="7"/>
  <c r="I189" i="7"/>
  <c r="BT189" i="7" s="1"/>
  <c r="E188" i="7"/>
  <c r="G188" i="7"/>
  <c r="D188" i="7"/>
  <c r="C188" i="7"/>
  <c r="B188" i="7"/>
  <c r="BM187" i="7"/>
  <c r="AA187" i="7"/>
  <c r="X187" i="7"/>
  <c r="V187" i="7"/>
  <c r="S187" i="7"/>
  <c r="P187" i="7"/>
  <c r="O187" i="7"/>
  <c r="BA187" i="7"/>
  <c r="L213" i="7" s="1"/>
  <c r="AZ187" i="7"/>
  <c r="AE187" i="7"/>
  <c r="AD187" i="7"/>
  <c r="CB187" i="7"/>
  <c r="CC187" i="7"/>
  <c r="I187" i="7"/>
  <c r="G186" i="7"/>
  <c r="E186" i="7"/>
  <c r="E185" i="7"/>
  <c r="G185" i="7"/>
  <c r="D185" i="7"/>
  <c r="C185" i="7"/>
  <c r="B185" i="7"/>
  <c r="BM184" i="7"/>
  <c r="AA184" i="7"/>
  <c r="X184" i="7"/>
  <c r="V184" i="7"/>
  <c r="S184" i="7"/>
  <c r="P184" i="7"/>
  <c r="O184" i="7"/>
  <c r="BA184" i="7"/>
  <c r="AZ184" i="7"/>
  <c r="AE184" i="7"/>
  <c r="AD184" i="7"/>
  <c r="CB184" i="7"/>
  <c r="CC184" i="7"/>
  <c r="I184" i="7"/>
  <c r="BS184" i="7" s="1"/>
  <c r="BT184" i="7" s="1"/>
  <c r="E183" i="7"/>
  <c r="G183" i="7"/>
  <c r="D183" i="7"/>
  <c r="C183" i="7"/>
  <c r="B183" i="7"/>
  <c r="BM182" i="7"/>
  <c r="AA182" i="7"/>
  <c r="X182" i="7"/>
  <c r="V182" i="7"/>
  <c r="S182" i="7"/>
  <c r="P182" i="7"/>
  <c r="J202" i="7" s="1"/>
  <c r="J200" i="7" s="1"/>
  <c r="O182" i="7"/>
  <c r="BA182" i="7"/>
  <c r="AZ182" i="7"/>
  <c r="AE182" i="7"/>
  <c r="AD182" i="7"/>
  <c r="BT182" i="7"/>
  <c r="BS182" i="7"/>
  <c r="CB182" i="7"/>
  <c r="CC182" i="7"/>
  <c r="I182" i="7"/>
  <c r="C181" i="7"/>
  <c r="E180" i="7"/>
  <c r="G180" i="7"/>
  <c r="D180" i="7"/>
  <c r="C180" i="7"/>
  <c r="B180" i="7"/>
  <c r="CB178" i="7"/>
  <c r="CC178" i="7"/>
  <c r="L178" i="7"/>
  <c r="CB177" i="7"/>
  <c r="CC177" i="7"/>
  <c r="J177" i="7"/>
  <c r="AW179" i="7"/>
  <c r="AT179" i="7"/>
  <c r="L367" i="7" s="1"/>
  <c r="AO179" i="7"/>
  <c r="AA179" i="7"/>
  <c r="J208" i="7" s="1"/>
  <c r="J206" i="7" s="1"/>
  <c r="X179" i="7"/>
  <c r="J367" i="7" s="1"/>
  <c r="P179" i="7"/>
  <c r="BA179" i="7"/>
  <c r="BU178" i="7" s="1"/>
  <c r="BV178" i="7" s="1"/>
  <c r="AZ179" i="7"/>
  <c r="L375" i="7" s="1"/>
  <c r="AE179" i="7"/>
  <c r="J178" i="7" s="1"/>
  <c r="BM179" i="7" s="1"/>
  <c r="D50" i="7" s="1"/>
  <c r="AD179" i="7"/>
  <c r="J375" i="7" s="1"/>
  <c r="CB179" i="7"/>
  <c r="CC179" i="7"/>
  <c r="G178" i="7"/>
  <c r="E178" i="7"/>
  <c r="G177" i="7"/>
  <c r="E177" i="7"/>
  <c r="G174" i="7"/>
  <c r="E174" i="7"/>
  <c r="BV173" i="7"/>
  <c r="BU173" i="7"/>
  <c r="CB173" i="7"/>
  <c r="CC173" i="7"/>
  <c r="BR173" i="7"/>
  <c r="L173" i="7"/>
  <c r="AR179" i="7" s="1"/>
  <c r="J173" i="7"/>
  <c r="V179" i="7" s="1"/>
  <c r="K173" i="7"/>
  <c r="H173" i="7"/>
  <c r="H175" i="7" s="1"/>
  <c r="E172" i="7"/>
  <c r="G172" i="7"/>
  <c r="D172" i="7"/>
  <c r="C172" i="7"/>
  <c r="B172" i="7"/>
  <c r="J169" i="7"/>
  <c r="C169" i="7"/>
  <c r="J168" i="7"/>
  <c r="C168" i="7"/>
  <c r="J167" i="7"/>
  <c r="C167" i="7"/>
  <c r="G165" i="7"/>
  <c r="G164" i="7"/>
  <c r="L163" i="7"/>
  <c r="J163" i="7"/>
  <c r="L162" i="7"/>
  <c r="J162" i="7"/>
  <c r="J159" i="7"/>
  <c r="J158" i="7"/>
  <c r="L157" i="7"/>
  <c r="J157" i="7"/>
  <c r="J156" i="7"/>
  <c r="J154" i="7" s="1"/>
  <c r="L150" i="7"/>
  <c r="J150" i="7"/>
  <c r="L149" i="7"/>
  <c r="J149" i="7"/>
  <c r="L145" i="7"/>
  <c r="J145" i="7"/>
  <c r="L133" i="7"/>
  <c r="J133" i="7"/>
  <c r="AW135" i="7"/>
  <c r="AR135" i="7"/>
  <c r="AO135" i="7"/>
  <c r="X135" i="7"/>
  <c r="S135" i="7"/>
  <c r="J132" i="7" s="1"/>
  <c r="BA135" i="7"/>
  <c r="L134" i="7" s="1"/>
  <c r="AN135" i="7" s="1"/>
  <c r="AZ135" i="7"/>
  <c r="AE135" i="7"/>
  <c r="J134" i="7" s="1"/>
  <c r="AD135" i="7"/>
  <c r="G134" i="7"/>
  <c r="E134" i="7"/>
  <c r="G133" i="7"/>
  <c r="E133" i="7"/>
  <c r="G130" i="7"/>
  <c r="F130" i="7"/>
  <c r="E130" i="7"/>
  <c r="G129" i="7"/>
  <c r="F129" i="7"/>
  <c r="E129" i="7"/>
  <c r="J128" i="7"/>
  <c r="AA135" i="7" s="1"/>
  <c r="H128" i="7"/>
  <c r="L127" i="7"/>
  <c r="AT135" i="7" s="1"/>
  <c r="L132" i="7" s="1"/>
  <c r="J127" i="7"/>
  <c r="K127" i="7"/>
  <c r="I127" i="7"/>
  <c r="H127" i="7"/>
  <c r="J126" i="7"/>
  <c r="BI135" i="7" s="1"/>
  <c r="I126" i="7"/>
  <c r="H126" i="7"/>
  <c r="H131" i="7" s="1"/>
  <c r="L125" i="7"/>
  <c r="J125" i="7"/>
  <c r="U135" i="7" s="1"/>
  <c r="K125" i="7"/>
  <c r="I125" i="7"/>
  <c r="H125" i="7"/>
  <c r="C124" i="7"/>
  <c r="E122" i="7"/>
  <c r="G122" i="7"/>
  <c r="D122" i="7"/>
  <c r="C122" i="7"/>
  <c r="B122" i="7"/>
  <c r="L119" i="7"/>
  <c r="J119" i="7"/>
  <c r="AW121" i="7"/>
  <c r="AR121" i="7"/>
  <c r="AO121" i="7"/>
  <c r="X121" i="7"/>
  <c r="S121" i="7"/>
  <c r="J118" i="7" s="1"/>
  <c r="BA121" i="7"/>
  <c r="L120" i="7" s="1"/>
  <c r="AN121" i="7" s="1"/>
  <c r="AZ121" i="7"/>
  <c r="AE121" i="7"/>
  <c r="J120" i="7" s="1"/>
  <c r="AD121" i="7"/>
  <c r="G120" i="7"/>
  <c r="E120" i="7"/>
  <c r="G119" i="7"/>
  <c r="E119" i="7"/>
  <c r="G116" i="7"/>
  <c r="F116" i="7"/>
  <c r="E116" i="7"/>
  <c r="G115" i="7"/>
  <c r="F115" i="7"/>
  <c r="E115" i="7"/>
  <c r="J114" i="7"/>
  <c r="AA121" i="7" s="1"/>
  <c r="H114" i="7"/>
  <c r="L113" i="7"/>
  <c r="AT121" i="7" s="1"/>
  <c r="L118" i="7" s="1"/>
  <c r="J113" i="7"/>
  <c r="K113" i="7"/>
  <c r="I113" i="7"/>
  <c r="H113" i="7"/>
  <c r="J112" i="7"/>
  <c r="BI121" i="7" s="1"/>
  <c r="I112" i="7"/>
  <c r="H112" i="7"/>
  <c r="H117" i="7" s="1"/>
  <c r="L111" i="7"/>
  <c r="J111" i="7"/>
  <c r="U121" i="7" s="1"/>
  <c r="K111" i="7"/>
  <c r="I111" i="7"/>
  <c r="H111" i="7"/>
  <c r="C110" i="7"/>
  <c r="E108" i="7"/>
  <c r="G108" i="7"/>
  <c r="D108" i="7"/>
  <c r="C108" i="7"/>
  <c r="B108" i="7"/>
  <c r="BI107" i="7"/>
  <c r="AA107" i="7"/>
  <c r="X107" i="7"/>
  <c r="U107" i="7"/>
  <c r="S107" i="7"/>
  <c r="P107" i="7"/>
  <c r="O107" i="7"/>
  <c r="BA107" i="7"/>
  <c r="AZ107" i="7"/>
  <c r="AE107" i="7"/>
  <c r="AD107" i="7"/>
  <c r="I107" i="7"/>
  <c r="C106" i="7"/>
  <c r="E104" i="7"/>
  <c r="G104" i="7"/>
  <c r="D104" i="7"/>
  <c r="C104" i="7"/>
  <c r="B104" i="7"/>
  <c r="BI103" i="7"/>
  <c r="AA103" i="7"/>
  <c r="X103" i="7"/>
  <c r="U103" i="7"/>
  <c r="S103" i="7"/>
  <c r="P103" i="7"/>
  <c r="O103" i="7"/>
  <c r="BA103" i="7"/>
  <c r="AZ103" i="7"/>
  <c r="AE103" i="7"/>
  <c r="AD103" i="7"/>
  <c r="I103" i="7"/>
  <c r="E101" i="7"/>
  <c r="G101" i="7"/>
  <c r="D101" i="7"/>
  <c r="C101" i="7"/>
  <c r="B101" i="7"/>
  <c r="BI100" i="7"/>
  <c r="AA100" i="7"/>
  <c r="X100" i="7"/>
  <c r="U100" i="7"/>
  <c r="S100" i="7"/>
  <c r="P100" i="7"/>
  <c r="O100" i="7"/>
  <c r="BA100" i="7"/>
  <c r="AZ100" i="7"/>
  <c r="AE100" i="7"/>
  <c r="AD100" i="7"/>
  <c r="I100" i="7"/>
  <c r="E98" i="7"/>
  <c r="G98" i="7"/>
  <c r="D98" i="7"/>
  <c r="C98" i="7"/>
  <c r="B98" i="7"/>
  <c r="BI97" i="7"/>
  <c r="AA97" i="7"/>
  <c r="X97" i="7"/>
  <c r="U97" i="7"/>
  <c r="S97" i="7"/>
  <c r="P97" i="7"/>
  <c r="O97" i="7"/>
  <c r="BA97" i="7"/>
  <c r="AZ97" i="7"/>
  <c r="AE97" i="7"/>
  <c r="AD97" i="7"/>
  <c r="I97" i="7"/>
  <c r="C96" i="7"/>
  <c r="E94" i="7"/>
  <c r="G94" i="7"/>
  <c r="D94" i="7"/>
  <c r="C94" i="7"/>
  <c r="B94" i="7"/>
  <c r="BI93" i="7"/>
  <c r="AA93" i="7"/>
  <c r="X93" i="7"/>
  <c r="U93" i="7"/>
  <c r="S93" i="7"/>
  <c r="P93" i="7"/>
  <c r="O93" i="7"/>
  <c r="BA93" i="7"/>
  <c r="AZ93" i="7"/>
  <c r="AE93" i="7"/>
  <c r="AD93" i="7"/>
  <c r="I93" i="7"/>
  <c r="E91" i="7"/>
  <c r="G91" i="7"/>
  <c r="D91" i="7"/>
  <c r="C91" i="7"/>
  <c r="B91" i="7"/>
  <c r="L89" i="7"/>
  <c r="J88" i="7"/>
  <c r="AW90" i="7"/>
  <c r="AO90" i="7"/>
  <c r="X90" i="7"/>
  <c r="P90" i="7"/>
  <c r="BA90" i="7"/>
  <c r="AZ90" i="7"/>
  <c r="L88" i="7" s="1"/>
  <c r="AE90" i="7"/>
  <c r="J89" i="7" s="1"/>
  <c r="AD90" i="7"/>
  <c r="G89" i="7"/>
  <c r="E89" i="7"/>
  <c r="G88" i="7"/>
  <c r="E88" i="7"/>
  <c r="G85" i="7"/>
  <c r="F85" i="7"/>
  <c r="E85" i="7"/>
  <c r="G84" i="7"/>
  <c r="F84" i="7"/>
  <c r="E84" i="7"/>
  <c r="J83" i="7"/>
  <c r="AA90" i="7" s="1"/>
  <c r="H83" i="7"/>
  <c r="L82" i="7"/>
  <c r="AT90" i="7" s="1"/>
  <c r="J82" i="7"/>
  <c r="K82" i="7"/>
  <c r="I82" i="7"/>
  <c r="H82" i="7"/>
  <c r="J81" i="7"/>
  <c r="I81" i="7"/>
  <c r="H81" i="7"/>
  <c r="H86" i="7" s="1"/>
  <c r="L80" i="7"/>
  <c r="AR90" i="7" s="1"/>
  <c r="J80" i="7"/>
  <c r="U90" i="7" s="1"/>
  <c r="K80" i="7"/>
  <c r="I80" i="7"/>
  <c r="H80" i="7"/>
  <c r="C79" i="7"/>
  <c r="E77" i="7"/>
  <c r="G77" i="7"/>
  <c r="D77" i="7"/>
  <c r="C77" i="7"/>
  <c r="B77" i="7"/>
  <c r="BI76" i="7"/>
  <c r="AA76" i="7"/>
  <c r="X76" i="7"/>
  <c r="U76" i="7"/>
  <c r="S76" i="7"/>
  <c r="P76" i="7"/>
  <c r="O76" i="7"/>
  <c r="BA76" i="7"/>
  <c r="AZ76" i="7"/>
  <c r="AE76" i="7"/>
  <c r="AD76" i="7"/>
  <c r="I76" i="7"/>
  <c r="E72" i="7"/>
  <c r="G72" i="7"/>
  <c r="D72" i="7"/>
  <c r="C72" i="7"/>
  <c r="B72" i="7"/>
  <c r="BI71" i="7"/>
  <c r="AA71" i="7"/>
  <c r="X71" i="7"/>
  <c r="U71" i="7"/>
  <c r="S71" i="7"/>
  <c r="P71" i="7"/>
  <c r="O71" i="7"/>
  <c r="BA71" i="7"/>
  <c r="AZ71" i="7"/>
  <c r="AE71" i="7"/>
  <c r="AD71" i="7"/>
  <c r="I71" i="7"/>
  <c r="E66" i="7"/>
  <c r="G66" i="7"/>
  <c r="D66" i="7"/>
  <c r="C66" i="7"/>
  <c r="B66" i="7"/>
  <c r="BI65" i="7"/>
  <c r="AA65" i="7"/>
  <c r="X65" i="7"/>
  <c r="J144" i="7" s="1"/>
  <c r="U65" i="7"/>
  <c r="S65" i="7"/>
  <c r="P65" i="7"/>
  <c r="O65" i="7"/>
  <c r="BA65" i="7"/>
  <c r="L396" i="7" s="1"/>
  <c r="AZ65" i="7"/>
  <c r="L346" i="7" s="1"/>
  <c r="AE65" i="7"/>
  <c r="J396" i="7" s="1"/>
  <c r="AD65" i="7"/>
  <c r="J346" i="7" s="1"/>
  <c r="I65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X3" i="3"/>
  <c r="DG3" i="3" s="1"/>
  <c r="CY3" i="3"/>
  <c r="CZ3" i="3"/>
  <c r="DB3" i="3" s="1"/>
  <c r="DA3" i="3"/>
  <c r="DC3" i="3"/>
  <c r="DF3" i="3"/>
  <c r="DJ3" i="3"/>
  <c r="A4" i="3"/>
  <c r="Y4" i="3"/>
  <c r="CW4" i="3"/>
  <c r="CX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DG5" i="3"/>
  <c r="A6" i="3"/>
  <c r="Y6" i="3"/>
  <c r="CX6" i="3"/>
  <c r="DG6" i="3" s="1"/>
  <c r="CY6" i="3"/>
  <c r="CZ6" i="3"/>
  <c r="DB6" i="3" s="1"/>
  <c r="DA6" i="3"/>
  <c r="DC6" i="3"/>
  <c r="A7" i="3"/>
  <c r="Y7" i="3"/>
  <c r="CX7" i="3" s="1"/>
  <c r="DH7" i="3" s="1"/>
  <c r="CU7" i="3"/>
  <c r="CV7" i="3"/>
  <c r="CY7" i="3"/>
  <c r="CZ7" i="3"/>
  <c r="DB7" i="3" s="1"/>
  <c r="DA7" i="3"/>
  <c r="DC7" i="3"/>
  <c r="DF7" i="3"/>
  <c r="DG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W9" i="3" s="1"/>
  <c r="CX9" i="3"/>
  <c r="DI9" i="3" s="1"/>
  <c r="CY9" i="3"/>
  <c r="CZ9" i="3"/>
  <c r="DA9" i="3"/>
  <c r="DB9" i="3"/>
  <c r="DC9" i="3"/>
  <c r="DH9" i="3"/>
  <c r="A10" i="3"/>
  <c r="Y10" i="3"/>
  <c r="CW10" i="3" s="1"/>
  <c r="CY10" i="3"/>
  <c r="CZ10" i="3"/>
  <c r="DB10" i="3" s="1"/>
  <c r="DA10" i="3"/>
  <c r="DC10" i="3"/>
  <c r="A11" i="3"/>
  <c r="Y11" i="3"/>
  <c r="CW11" i="3"/>
  <c r="CX11" i="3"/>
  <c r="CY11" i="3"/>
  <c r="CZ11" i="3"/>
  <c r="DB11" i="3" s="1"/>
  <c r="DA11" i="3"/>
  <c r="DC11" i="3"/>
  <c r="DG11" i="3"/>
  <c r="DJ11" i="3" s="1"/>
  <c r="DH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J13" i="3" s="1"/>
  <c r="DH13" i="3"/>
  <c r="A14" i="3"/>
  <c r="Y14" i="3"/>
  <c r="CX14" i="3"/>
  <c r="CY14" i="3"/>
  <c r="CZ14" i="3"/>
  <c r="DA14" i="3"/>
  <c r="DB14" i="3"/>
  <c r="DC14" i="3"/>
  <c r="DH14" i="3"/>
  <c r="DI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X16" i="3" s="1"/>
  <c r="DH16" i="3" s="1"/>
  <c r="CY16" i="3"/>
  <c r="CZ16" i="3"/>
  <c r="DB16" i="3" s="1"/>
  <c r="DA16" i="3"/>
  <c r="DC16" i="3"/>
  <c r="DG16" i="3"/>
  <c r="DI16" i="3"/>
  <c r="A17" i="3"/>
  <c r="Y17" i="3"/>
  <c r="CU17" i="3"/>
  <c r="CV17" i="3"/>
  <c r="CX17" i="3"/>
  <c r="CY17" i="3"/>
  <c r="CZ17" i="3"/>
  <c r="DB17" i="3" s="1"/>
  <c r="DA17" i="3"/>
  <c r="DC17" i="3"/>
  <c r="DG17" i="3"/>
  <c r="DH17" i="3"/>
  <c r="A18" i="3"/>
  <c r="Y18" i="3"/>
  <c r="CX18" i="3" s="1"/>
  <c r="CY18" i="3"/>
  <c r="CZ18" i="3"/>
  <c r="DB18" i="3" s="1"/>
  <c r="DA18" i="3"/>
  <c r="DC18" i="3"/>
  <c r="A19" i="3"/>
  <c r="Y19" i="3"/>
  <c r="CW19" i="3"/>
  <c r="CX19" i="3"/>
  <c r="DF19" i="3" s="1"/>
  <c r="CY19" i="3"/>
  <c r="CZ19" i="3"/>
  <c r="DA19" i="3"/>
  <c r="DB19" i="3"/>
  <c r="DC19" i="3"/>
  <c r="DI19" i="3"/>
  <c r="A20" i="3"/>
  <c r="Y20" i="3"/>
  <c r="CX20" i="3" s="1"/>
  <c r="DH20" i="3" s="1"/>
  <c r="CY20" i="3"/>
  <c r="CZ20" i="3"/>
  <c r="DB20" i="3" s="1"/>
  <c r="DA20" i="3"/>
  <c r="DC20" i="3"/>
  <c r="DF20" i="3"/>
  <c r="DG20" i="3"/>
  <c r="DJ20" i="3" s="1"/>
  <c r="DI20" i="3"/>
  <c r="A21" i="3"/>
  <c r="Y21" i="3"/>
  <c r="CW21" i="3"/>
  <c r="CX21" i="3"/>
  <c r="DI21" i="3" s="1"/>
  <c r="CY21" i="3"/>
  <c r="CZ21" i="3"/>
  <c r="DA21" i="3"/>
  <c r="DB21" i="3"/>
  <c r="DC21" i="3"/>
  <c r="DH21" i="3"/>
  <c r="A22" i="3"/>
  <c r="Y22" i="3"/>
  <c r="CX22" i="3" s="1"/>
  <c r="DF22" i="3" s="1"/>
  <c r="CY22" i="3"/>
  <c r="CZ22" i="3"/>
  <c r="DB22" i="3" s="1"/>
  <c r="DA22" i="3"/>
  <c r="DC22" i="3"/>
  <c r="A23" i="3"/>
  <c r="Y23" i="3"/>
  <c r="CW23" i="3"/>
  <c r="CX23" i="3"/>
  <c r="DF23" i="3" s="1"/>
  <c r="CY23" i="3"/>
  <c r="CZ23" i="3"/>
  <c r="DA23" i="3"/>
  <c r="DB23" i="3"/>
  <c r="DC23" i="3"/>
  <c r="DI23" i="3"/>
  <c r="A24" i="3"/>
  <c r="Y24" i="3"/>
  <c r="CX24" i="3"/>
  <c r="DH24" i="3" s="1"/>
  <c r="CY24" i="3"/>
  <c r="CZ24" i="3"/>
  <c r="DB24" i="3" s="1"/>
  <c r="DA24" i="3"/>
  <c r="DC24" i="3"/>
  <c r="DG24" i="3"/>
  <c r="A25" i="3"/>
  <c r="Y25" i="3"/>
  <c r="CX25" i="3" s="1"/>
  <c r="DF25" i="3" s="1"/>
  <c r="DJ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J26" i="3" s="1"/>
  <c r="DH26" i="3"/>
  <c r="A27" i="3"/>
  <c r="Y27" i="3"/>
  <c r="CX27" i="3"/>
  <c r="CY27" i="3"/>
  <c r="CZ27" i="3"/>
  <c r="DA27" i="3"/>
  <c r="DB27" i="3"/>
  <c r="DC27" i="3"/>
  <c r="DH27" i="3"/>
  <c r="DI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X38" i="3" s="1"/>
  <c r="CU38" i="3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B39" i="3" s="1"/>
  <c r="DA39" i="3"/>
  <c r="DC39" i="3"/>
  <c r="A40" i="3"/>
  <c r="Y40" i="3"/>
  <c r="CW40" i="3"/>
  <c r="CX40" i="3"/>
  <c r="DG40" i="3" s="1"/>
  <c r="DJ40" i="3" s="1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W42" i="3" s="1"/>
  <c r="CY42" i="3"/>
  <c r="CZ42" i="3"/>
  <c r="DA42" i="3"/>
  <c r="DB42" i="3"/>
  <c r="DC42" i="3"/>
  <c r="A43" i="3"/>
  <c r="Y43" i="3"/>
  <c r="CW43" i="3" s="1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DH46" i="3" s="1"/>
  <c r="CY46" i="3"/>
  <c r="CZ46" i="3"/>
  <c r="DB46" i="3" s="1"/>
  <c r="DA46" i="3"/>
  <c r="DC46" i="3"/>
  <c r="A47" i="3"/>
  <c r="Y47" i="3"/>
  <c r="CX47" i="3"/>
  <c r="DG47" i="3" s="1"/>
  <c r="CY47" i="3"/>
  <c r="CZ47" i="3"/>
  <c r="DB47" i="3" s="1"/>
  <c r="DA47" i="3"/>
  <c r="DC47" i="3"/>
  <c r="DF47" i="3"/>
  <c r="DH47" i="3"/>
  <c r="DI47" i="3"/>
  <c r="DJ47" i="3"/>
  <c r="A48" i="3"/>
  <c r="Y48" i="3"/>
  <c r="CX48" i="3"/>
  <c r="DF48" i="3" s="1"/>
  <c r="DJ48" i="3" s="1"/>
  <c r="CY48" i="3"/>
  <c r="CZ48" i="3"/>
  <c r="DA48" i="3"/>
  <c r="DB48" i="3"/>
  <c r="DC48" i="3"/>
  <c r="DG48" i="3"/>
  <c r="DI48" i="3"/>
  <c r="A49" i="3"/>
  <c r="Y49" i="3"/>
  <c r="CX49" i="3" s="1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J51" i="3" s="1"/>
  <c r="DH51" i="3"/>
  <c r="DI51" i="3"/>
  <c r="A52" i="3"/>
  <c r="Y52" i="3"/>
  <c r="CX52" i="3"/>
  <c r="CY52" i="3"/>
  <c r="CZ52" i="3"/>
  <c r="DA52" i="3"/>
  <c r="DB52" i="3"/>
  <c r="DC52" i="3"/>
  <c r="DI52" i="3"/>
  <c r="A53" i="3"/>
  <c r="Y53" i="3"/>
  <c r="CX53" i="3"/>
  <c r="DI53" i="3" s="1"/>
  <c r="CY53" i="3"/>
  <c r="CZ53" i="3"/>
  <c r="DA53" i="3"/>
  <c r="DB53" i="3"/>
  <c r="DC53" i="3"/>
  <c r="DF53" i="3"/>
  <c r="DJ53" i="3" s="1"/>
  <c r="DH53" i="3"/>
  <c r="A54" i="3"/>
  <c r="Y54" i="3"/>
  <c r="CX54" i="3" s="1"/>
  <c r="DH54" i="3" s="1"/>
  <c r="CY54" i="3"/>
  <c r="CZ54" i="3"/>
  <c r="DB54" i="3" s="1"/>
  <c r="DA54" i="3"/>
  <c r="DC54" i="3"/>
  <c r="DI54" i="3"/>
  <c r="A55" i="3"/>
  <c r="Y55" i="3"/>
  <c r="CX55" i="3"/>
  <c r="DG55" i="3" s="1"/>
  <c r="CY55" i="3"/>
  <c r="CZ55" i="3"/>
  <c r="DA55" i="3"/>
  <c r="DB55" i="3"/>
  <c r="DC55" i="3"/>
  <c r="DF55" i="3"/>
  <c r="DH55" i="3"/>
  <c r="DI55" i="3"/>
  <c r="DJ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V70" i="3" s="1"/>
  <c r="CU70" i="3"/>
  <c r="CX70" i="3"/>
  <c r="DG70" i="3" s="1"/>
  <c r="CY70" i="3"/>
  <c r="CZ70" i="3"/>
  <c r="DB70" i="3" s="1"/>
  <c r="DA70" i="3"/>
  <c r="DC70" i="3"/>
  <c r="A71" i="3"/>
  <c r="Y71" i="3"/>
  <c r="CX71" i="3"/>
  <c r="DI71" i="3" s="1"/>
  <c r="DJ71" i="3" s="1"/>
  <c r="CY71" i="3"/>
  <c r="CZ71" i="3"/>
  <c r="DA71" i="3"/>
  <c r="DB71" i="3"/>
  <c r="DC71" i="3"/>
  <c r="DH71" i="3"/>
  <c r="A72" i="3"/>
  <c r="Y72" i="3"/>
  <c r="CX72" i="3" s="1"/>
  <c r="DF72" i="3" s="1"/>
  <c r="CY72" i="3"/>
  <c r="CZ72" i="3"/>
  <c r="DB72" i="3" s="1"/>
  <c r="DA72" i="3"/>
  <c r="DC72" i="3"/>
  <c r="A73" i="3"/>
  <c r="Y73" i="3"/>
  <c r="CW73" i="3"/>
  <c r="CX73" i="3"/>
  <c r="DF73" i="3" s="1"/>
  <c r="CY73" i="3"/>
  <c r="CZ73" i="3"/>
  <c r="DA73" i="3"/>
  <c r="DB73" i="3"/>
  <c r="DC73" i="3"/>
  <c r="DI73" i="3"/>
  <c r="A74" i="3"/>
  <c r="Y74" i="3"/>
  <c r="CX74" i="3" s="1"/>
  <c r="DH74" i="3" s="1"/>
  <c r="CW74" i="3"/>
  <c r="CY74" i="3"/>
  <c r="CZ74" i="3"/>
  <c r="DB74" i="3" s="1"/>
  <c r="DA74" i="3"/>
  <c r="DC74" i="3"/>
  <c r="DF74" i="3"/>
  <c r="DG74" i="3"/>
  <c r="DJ74" i="3" s="1"/>
  <c r="DI74" i="3"/>
  <c r="A75" i="3"/>
  <c r="Y75" i="3"/>
  <c r="CX75" i="3"/>
  <c r="DG75" i="3" s="1"/>
  <c r="CY75" i="3"/>
  <c r="CZ75" i="3"/>
  <c r="DB75" i="3" s="1"/>
  <c r="DA75" i="3"/>
  <c r="DC75" i="3"/>
  <c r="DF75" i="3"/>
  <c r="DJ75" i="3" s="1"/>
  <c r="DH75" i="3"/>
  <c r="DI75" i="3"/>
  <c r="A76" i="3"/>
  <c r="Y76" i="3"/>
  <c r="CX76" i="3" s="1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A78" i="3"/>
  <c r="Y78" i="3"/>
  <c r="CX78" i="3" s="1"/>
  <c r="CU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A80" i="3"/>
  <c r="Y80" i="3"/>
  <c r="CW80" i="3" s="1"/>
  <c r="CY80" i="3"/>
  <c r="CZ80" i="3"/>
  <c r="DB80" i="3" s="1"/>
  <c r="DA80" i="3"/>
  <c r="DC80" i="3"/>
  <c r="A81" i="3"/>
  <c r="Y81" i="3"/>
  <c r="CW81" i="3" s="1"/>
  <c r="CY81" i="3"/>
  <c r="CZ81" i="3"/>
  <c r="DB81" i="3" s="1"/>
  <c r="DA81" i="3"/>
  <c r="DC81" i="3"/>
  <c r="A82" i="3"/>
  <c r="Y82" i="3"/>
  <c r="CX82" i="3" s="1"/>
  <c r="DH82" i="3" s="1"/>
  <c r="CY82" i="3"/>
  <c r="CZ82" i="3"/>
  <c r="DB82" i="3" s="1"/>
  <c r="DA82" i="3"/>
  <c r="DC82" i="3"/>
  <c r="DF82" i="3"/>
  <c r="DJ82" i="3" s="1"/>
  <c r="DG82" i="3"/>
  <c r="DI82" i="3"/>
  <c r="A83" i="3"/>
  <c r="Y83" i="3"/>
  <c r="CX83" i="3"/>
  <c r="DG83" i="3" s="1"/>
  <c r="CY83" i="3"/>
  <c r="CZ83" i="3"/>
  <c r="DA83" i="3"/>
  <c r="DB83" i="3"/>
  <c r="DC83" i="3"/>
  <c r="DH83" i="3"/>
  <c r="DI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U113" i="3"/>
  <c r="CV113" i="3"/>
  <c r="CX113" i="3"/>
  <c r="DF113" i="3" s="1"/>
  <c r="CY113" i="3"/>
  <c r="CZ113" i="3"/>
  <c r="DA113" i="3"/>
  <c r="DB113" i="3"/>
  <c r="DC113" i="3"/>
  <c r="DG113" i="3"/>
  <c r="DH113" i="3"/>
  <c r="A114" i="3"/>
  <c r="Y114" i="3"/>
  <c r="CV114" i="3" s="1"/>
  <c r="CU114" i="3"/>
  <c r="CX114" i="3"/>
  <c r="CY114" i="3"/>
  <c r="CZ114" i="3"/>
  <c r="DA114" i="3"/>
  <c r="DB114" i="3"/>
  <c r="DC114" i="3"/>
  <c r="A115" i="3"/>
  <c r="Y115" i="3"/>
  <c r="CU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V118" i="3" s="1"/>
  <c r="CU118" i="3"/>
  <c r="CX118" i="3"/>
  <c r="CY118" i="3"/>
  <c r="CZ118" i="3"/>
  <c r="DA118" i="3"/>
  <c r="DB118" i="3"/>
  <c r="DC118" i="3"/>
  <c r="A119" i="3"/>
  <c r="Y119" i="3"/>
  <c r="CU119" i="3"/>
  <c r="CY119" i="3"/>
  <c r="CZ119" i="3"/>
  <c r="DB119" i="3" s="1"/>
  <c r="DA119" i="3"/>
  <c r="DC119" i="3"/>
  <c r="A120" i="3"/>
  <c r="Y120" i="3"/>
  <c r="CX120" i="3" s="1"/>
  <c r="CU120" i="3"/>
  <c r="CV120" i="3"/>
  <c r="CY120" i="3"/>
  <c r="CZ120" i="3"/>
  <c r="DB120" i="3" s="1"/>
  <c r="DA120" i="3"/>
  <c r="DC120" i="3"/>
  <c r="DF120" i="3"/>
  <c r="DG120" i="3"/>
  <c r="A121" i="3"/>
  <c r="Y121" i="3"/>
  <c r="CU121" i="3"/>
  <c r="CV121" i="3"/>
  <c r="CX121" i="3"/>
  <c r="CY121" i="3"/>
  <c r="CZ121" i="3"/>
  <c r="DA121" i="3"/>
  <c r="DB121" i="3"/>
  <c r="DC121" i="3"/>
  <c r="DH121" i="3"/>
  <c r="A122" i="3"/>
  <c r="Y122" i="3"/>
  <c r="CV122" i="3" s="1"/>
  <c r="CU122" i="3"/>
  <c r="CX122" i="3"/>
  <c r="CY122" i="3"/>
  <c r="CZ122" i="3"/>
  <c r="DA122" i="3"/>
  <c r="DB122" i="3"/>
  <c r="DC122" i="3"/>
  <c r="A123" i="3"/>
  <c r="Y123" i="3"/>
  <c r="CU123" i="3"/>
  <c r="CY123" i="3"/>
  <c r="CZ123" i="3"/>
  <c r="DB123" i="3" s="1"/>
  <c r="DA123" i="3"/>
  <c r="DC123" i="3"/>
  <c r="A124" i="3"/>
  <c r="Y124" i="3"/>
  <c r="CU124" i="3"/>
  <c r="CV124" i="3"/>
  <c r="CX124" i="3"/>
  <c r="DI124" i="3" s="1"/>
  <c r="CY124" i="3"/>
  <c r="CZ124" i="3"/>
  <c r="DB124" i="3" s="1"/>
  <c r="DA124" i="3"/>
  <c r="DC124" i="3"/>
  <c r="DF124" i="3"/>
  <c r="DG124" i="3"/>
  <c r="DH124" i="3"/>
  <c r="DJ124" i="3"/>
  <c r="A125" i="3"/>
  <c r="Y125" i="3"/>
  <c r="CU125" i="3"/>
  <c r="CV125" i="3"/>
  <c r="CX125" i="3"/>
  <c r="CY125" i="3"/>
  <c r="CZ125" i="3"/>
  <c r="DA125" i="3"/>
  <c r="DB125" i="3"/>
  <c r="DC125" i="3"/>
  <c r="DG125" i="3"/>
  <c r="DH125" i="3"/>
  <c r="A126" i="3"/>
  <c r="Y126" i="3"/>
  <c r="CV126" i="3" s="1"/>
  <c r="CU126" i="3"/>
  <c r="CX126" i="3"/>
  <c r="CY126" i="3"/>
  <c r="CZ126" i="3"/>
  <c r="DA126" i="3"/>
  <c r="DB126" i="3"/>
  <c r="DC126" i="3"/>
  <c r="A127" i="3"/>
  <c r="Y127" i="3"/>
  <c r="CV127" i="3" s="1"/>
  <c r="CU127" i="3"/>
  <c r="CX127" i="3"/>
  <c r="DG127" i="3" s="1"/>
  <c r="CY127" i="3"/>
  <c r="CZ127" i="3"/>
  <c r="DB127" i="3" s="1"/>
  <c r="DA127" i="3"/>
  <c r="DC127" i="3"/>
  <c r="DF127" i="3"/>
  <c r="DH127" i="3"/>
  <c r="DI127" i="3"/>
  <c r="DJ127" i="3" s="1"/>
  <c r="A128" i="3"/>
  <c r="Y128" i="3"/>
  <c r="CU128" i="3"/>
  <c r="CV128" i="3"/>
  <c r="CX128" i="3"/>
  <c r="DF128" i="3" s="1"/>
  <c r="CY128" i="3"/>
  <c r="CZ128" i="3"/>
  <c r="DB128" i="3" s="1"/>
  <c r="DA128" i="3"/>
  <c r="DC128" i="3"/>
  <c r="DG128" i="3"/>
  <c r="DH128" i="3"/>
  <c r="DI128" i="3"/>
  <c r="DJ128" i="3" s="1"/>
  <c r="A129" i="3"/>
  <c r="Y129" i="3"/>
  <c r="CU129" i="3"/>
  <c r="CV129" i="3"/>
  <c r="CX129" i="3"/>
  <c r="DF129" i="3" s="1"/>
  <c r="CY129" i="3"/>
  <c r="CZ129" i="3"/>
  <c r="DB129" i="3" s="1"/>
  <c r="DA129" i="3"/>
  <c r="DC129" i="3"/>
  <c r="DH1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AH28" i="1"/>
  <c r="CV28" i="1" s="1"/>
  <c r="U28" i="1" s="1"/>
  <c r="AI28" i="1"/>
  <c r="AJ28" i="1"/>
  <c r="CR28" i="1"/>
  <c r="Q28" i="1" s="1"/>
  <c r="CT28" i="1"/>
  <c r="S28" i="1" s="1"/>
  <c r="CU28" i="1"/>
  <c r="T28" i="1" s="1"/>
  <c r="CW28" i="1"/>
  <c r="V28" i="1" s="1"/>
  <c r="CX28" i="1"/>
  <c r="W28" i="1" s="1"/>
  <c r="FR28" i="1"/>
  <c r="GL28" i="1"/>
  <c r="GN28" i="1"/>
  <c r="GP28" i="1"/>
  <c r="GV28" i="1"/>
  <c r="GX28" i="1"/>
  <c r="HC28" i="1"/>
  <c r="C29" i="1"/>
  <c r="D29" i="1"/>
  <c r="W29" i="1"/>
  <c r="AC29" i="1"/>
  <c r="CQ29" i="1" s="1"/>
  <c r="P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Q29" i="1" s="1"/>
  <c r="CT29" i="1"/>
  <c r="S29" i="1" s="1"/>
  <c r="CV29" i="1"/>
  <c r="U29" i="1" s="1"/>
  <c r="CX29" i="1"/>
  <c r="FR29" i="1"/>
  <c r="GL29" i="1"/>
  <c r="GN29" i="1"/>
  <c r="GP29" i="1"/>
  <c r="GV29" i="1"/>
  <c r="GX29" i="1"/>
  <c r="HC29" i="1"/>
  <c r="C30" i="1"/>
  <c r="D30" i="1"/>
  <c r="Q30" i="1"/>
  <c r="AC30" i="1"/>
  <c r="AE30" i="1"/>
  <c r="CS30" i="1" s="1"/>
  <c r="R30" i="1" s="1"/>
  <c r="HI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S30" i="1" s="1"/>
  <c r="CV30" i="1"/>
  <c r="U30" i="1" s="1"/>
  <c r="CX30" i="1"/>
  <c r="W30" i="1" s="1"/>
  <c r="FR30" i="1"/>
  <c r="GL30" i="1"/>
  <c r="GN30" i="1"/>
  <c r="GP30" i="1"/>
  <c r="GV30" i="1"/>
  <c r="HC30" i="1" s="1"/>
  <c r="GX30" i="1" s="1"/>
  <c r="C31" i="1"/>
  <c r="D31" i="1"/>
  <c r="I31" i="1"/>
  <c r="K31" i="1"/>
  <c r="AC31" i="1"/>
  <c r="AE31" i="1"/>
  <c r="CS31" i="1" s="1"/>
  <c r="R31" i="1" s="1"/>
  <c r="HI31" i="1" s="1"/>
  <c r="AF31" i="1"/>
  <c r="AG31" i="1"/>
  <c r="CU31" i="1" s="1"/>
  <c r="T31" i="1" s="1"/>
  <c r="AH31" i="1"/>
  <c r="AI31" i="1"/>
  <c r="CW31" i="1" s="1"/>
  <c r="V31" i="1" s="1"/>
  <c r="AJ31" i="1"/>
  <c r="CR31" i="1"/>
  <c r="Q31" i="1" s="1"/>
  <c r="CT31" i="1"/>
  <c r="S31" i="1" s="1"/>
  <c r="CV31" i="1"/>
  <c r="U31" i="1" s="1"/>
  <c r="CX31" i="1"/>
  <c r="W31" i="1" s="1"/>
  <c r="FR31" i="1"/>
  <c r="GL31" i="1"/>
  <c r="GN31" i="1"/>
  <c r="GP31" i="1"/>
  <c r="GV31" i="1"/>
  <c r="GX31" i="1"/>
  <c r="HC31" i="1"/>
  <c r="C32" i="1"/>
  <c r="D32" i="1"/>
  <c r="AC32" i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R32" i="1"/>
  <c r="Q32" i="1" s="1"/>
  <c r="CT32" i="1"/>
  <c r="S32" i="1" s="1"/>
  <c r="CV32" i="1"/>
  <c r="U32" i="1" s="1"/>
  <c r="CX32" i="1"/>
  <c r="W32" i="1" s="1"/>
  <c r="FR32" i="1"/>
  <c r="GL32" i="1"/>
  <c r="GN32" i="1"/>
  <c r="GP32" i="1"/>
  <c r="GV32" i="1"/>
  <c r="GX32" i="1"/>
  <c r="HC32" i="1"/>
  <c r="C33" i="1"/>
  <c r="D33" i="1"/>
  <c r="I33" i="1"/>
  <c r="K33" i="1"/>
  <c r="U33" i="1"/>
  <c r="AC33" i="1"/>
  <c r="AB33" i="1" s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S33" i="1" s="1"/>
  <c r="CV33" i="1"/>
  <c r="CX33" i="1"/>
  <c r="W33" i="1" s="1"/>
  <c r="FR33" i="1"/>
  <c r="GL33" i="1"/>
  <c r="GN33" i="1"/>
  <c r="GP33" i="1"/>
  <c r="GV33" i="1"/>
  <c r="GX33" i="1"/>
  <c r="HC33" i="1"/>
  <c r="C34" i="1"/>
  <c r="D34" i="1"/>
  <c r="W34" i="1"/>
  <c r="AC34" i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R34" i="1"/>
  <c r="Q34" i="1" s="1"/>
  <c r="CT34" i="1"/>
  <c r="S34" i="1" s="1"/>
  <c r="CV34" i="1"/>
  <c r="U34" i="1" s="1"/>
  <c r="CX34" i="1"/>
  <c r="FR34" i="1"/>
  <c r="GL34" i="1"/>
  <c r="GN34" i="1"/>
  <c r="GP34" i="1"/>
  <c r="GV34" i="1"/>
  <c r="GX34" i="1"/>
  <c r="HC34" i="1"/>
  <c r="C35" i="1"/>
  <c r="D35" i="1"/>
  <c r="Q35" i="1"/>
  <c r="W35" i="1"/>
  <c r="AC35" i="1"/>
  <c r="CQ35" i="1" s="1"/>
  <c r="P35" i="1" s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R35" i="1"/>
  <c r="CT35" i="1"/>
  <c r="S35" i="1" s="1"/>
  <c r="CV35" i="1"/>
  <c r="U35" i="1" s="1"/>
  <c r="CX35" i="1"/>
  <c r="FR35" i="1"/>
  <c r="GL35" i="1"/>
  <c r="GN35" i="1"/>
  <c r="GP35" i="1"/>
  <c r="GV35" i="1"/>
  <c r="GX35" i="1"/>
  <c r="HC35" i="1"/>
  <c r="C36" i="1"/>
  <c r="D36" i="1"/>
  <c r="I36" i="1"/>
  <c r="K36" i="1"/>
  <c r="W36" i="1"/>
  <c r="AC36" i="1"/>
  <c r="CQ36" i="1" s="1"/>
  <c r="P36" i="1" s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R36" i="1"/>
  <c r="Q36" i="1" s="1"/>
  <c r="CT36" i="1"/>
  <c r="S36" i="1" s="1"/>
  <c r="CV36" i="1"/>
  <c r="U36" i="1" s="1"/>
  <c r="CX36" i="1"/>
  <c r="FR36" i="1"/>
  <c r="GL36" i="1"/>
  <c r="GN36" i="1"/>
  <c r="GP36" i="1"/>
  <c r="GV36" i="1"/>
  <c r="GX36" i="1"/>
  <c r="HC36" i="1"/>
  <c r="C37" i="1"/>
  <c r="D37" i="1"/>
  <c r="I37" i="1"/>
  <c r="K37" i="1"/>
  <c r="W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Q37" i="1" s="1"/>
  <c r="CT37" i="1"/>
  <c r="S37" i="1" s="1"/>
  <c r="CV37" i="1"/>
  <c r="U37" i="1" s="1"/>
  <c r="CX37" i="1"/>
  <c r="FR37" i="1"/>
  <c r="GL37" i="1"/>
  <c r="GN37" i="1"/>
  <c r="GP37" i="1"/>
  <c r="GV37" i="1"/>
  <c r="GX37" i="1"/>
  <c r="HC37" i="1"/>
  <c r="C38" i="1"/>
  <c r="D38" i="1"/>
  <c r="I38" i="1"/>
  <c r="CX106" i="3" s="1"/>
  <c r="K38" i="1"/>
  <c r="U38" i="1"/>
  <c r="AC38" i="1"/>
  <c r="CQ38" i="1" s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R38" i="1"/>
  <c r="Q38" i="1" s="1"/>
  <c r="CT38" i="1"/>
  <c r="S38" i="1" s="1"/>
  <c r="CV38" i="1"/>
  <c r="CX38" i="1"/>
  <c r="FR38" i="1"/>
  <c r="GL38" i="1"/>
  <c r="GN38" i="1"/>
  <c r="GP38" i="1"/>
  <c r="GV38" i="1"/>
  <c r="GX38" i="1"/>
  <c r="HC38" i="1"/>
  <c r="B40" i="1"/>
  <c r="B26" i="1" s="1"/>
  <c r="C40" i="1"/>
  <c r="C26" i="1" s="1"/>
  <c r="D40" i="1"/>
  <c r="D26" i="1" s="1"/>
  <c r="F40" i="1"/>
  <c r="F26" i="1" s="1"/>
  <c r="G40" i="1"/>
  <c r="G26" i="1" s="1"/>
  <c r="AS40" i="1"/>
  <c r="BX40" i="1"/>
  <c r="BX26" i="1" s="1"/>
  <c r="BY40" i="1"/>
  <c r="BZ40" i="1"/>
  <c r="BZ26" i="1" s="1"/>
  <c r="CB40" i="1"/>
  <c r="CB26" i="1" s="1"/>
  <c r="CD40" i="1"/>
  <c r="CD26" i="1" s="1"/>
  <c r="CJ40" i="1"/>
  <c r="CJ26" i="1" s="1"/>
  <c r="CK40" i="1"/>
  <c r="BB40" i="1" s="1"/>
  <c r="CL40" i="1"/>
  <c r="CL26" i="1" s="1"/>
  <c r="CM40" i="1"/>
  <c r="CM26" i="1" s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Q77" i="1"/>
  <c r="AC77" i="1"/>
  <c r="AD77" i="1"/>
  <c r="AB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CS77" i="1"/>
  <c r="R77" i="1" s="1"/>
  <c r="CU77" i="1"/>
  <c r="T77" i="1" s="1"/>
  <c r="CW77" i="1"/>
  <c r="V77" i="1" s="1"/>
  <c r="FR77" i="1"/>
  <c r="GL77" i="1"/>
  <c r="GN77" i="1"/>
  <c r="GO77" i="1"/>
  <c r="GV77" i="1"/>
  <c r="HC77" i="1"/>
  <c r="GX77" i="1" s="1"/>
  <c r="HJ77" i="1"/>
  <c r="C78" i="1"/>
  <c r="D78" i="1"/>
  <c r="I78" i="1"/>
  <c r="CV117" i="3" s="1"/>
  <c r="K78" i="1"/>
  <c r="P78" i="1"/>
  <c r="Q78" i="1"/>
  <c r="T78" i="1"/>
  <c r="V78" i="1"/>
  <c r="AC78" i="1"/>
  <c r="AD78" i="1"/>
  <c r="AE78" i="1"/>
  <c r="AF78" i="1"/>
  <c r="AB78" i="1" s="1"/>
  <c r="AG78" i="1"/>
  <c r="AH78" i="1"/>
  <c r="AI78" i="1"/>
  <c r="AJ78" i="1"/>
  <c r="CX78" i="1" s="1"/>
  <c r="W78" i="1" s="1"/>
  <c r="CQ78" i="1"/>
  <c r="CR78" i="1"/>
  <c r="CS78" i="1"/>
  <c r="R78" i="1" s="1"/>
  <c r="HI78" i="1" s="1"/>
  <c r="CT78" i="1"/>
  <c r="S78" i="1" s="1"/>
  <c r="CU78" i="1"/>
  <c r="CV78" i="1"/>
  <c r="U78" i="1" s="1"/>
  <c r="CW78" i="1"/>
  <c r="FR78" i="1"/>
  <c r="GL78" i="1"/>
  <c r="GN78" i="1"/>
  <c r="GO78" i="1"/>
  <c r="GV78" i="1"/>
  <c r="HC78" i="1" s="1"/>
  <c r="GX78" i="1" s="1"/>
  <c r="C79" i="1"/>
  <c r="D79" i="1"/>
  <c r="Q79" i="1"/>
  <c r="T79" i="1"/>
  <c r="AC79" i="1"/>
  <c r="AD79" i="1"/>
  <c r="AB79" i="1" s="1"/>
  <c r="AE79" i="1"/>
  <c r="AF79" i="1"/>
  <c r="CT79" i="1" s="1"/>
  <c r="S79" i="1" s="1"/>
  <c r="AG79" i="1"/>
  <c r="AH79" i="1"/>
  <c r="AI79" i="1"/>
  <c r="AJ79" i="1"/>
  <c r="CQ79" i="1"/>
  <c r="P79" i="1" s="1"/>
  <c r="CR79" i="1"/>
  <c r="CS79" i="1"/>
  <c r="R79" i="1" s="1"/>
  <c r="HI79" i="1" s="1"/>
  <c r="CU79" i="1"/>
  <c r="CV79" i="1"/>
  <c r="U79" i="1" s="1"/>
  <c r="CW79" i="1"/>
  <c r="V79" i="1" s="1"/>
  <c r="CX79" i="1"/>
  <c r="W79" i="1" s="1"/>
  <c r="FR79" i="1"/>
  <c r="GL79" i="1"/>
  <c r="GN79" i="1"/>
  <c r="GO79" i="1"/>
  <c r="GV79" i="1"/>
  <c r="HC79" i="1" s="1"/>
  <c r="GX79" i="1" s="1"/>
  <c r="C80" i="1"/>
  <c r="D80" i="1"/>
  <c r="T80" i="1"/>
  <c r="AC80" i="1"/>
  <c r="AD80" i="1"/>
  <c r="AE80" i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P80" i="1" s="1"/>
  <c r="CP80" i="1" s="1"/>
  <c r="O80" i="1" s="1"/>
  <c r="CR80" i="1"/>
  <c r="Q80" i="1" s="1"/>
  <c r="CS80" i="1"/>
  <c r="R80" i="1" s="1"/>
  <c r="HI80" i="1" s="1"/>
  <c r="CU80" i="1"/>
  <c r="CW80" i="1"/>
  <c r="V80" i="1" s="1"/>
  <c r="FR80" i="1"/>
  <c r="GL80" i="1"/>
  <c r="GN80" i="1"/>
  <c r="GO80" i="1"/>
  <c r="GV80" i="1"/>
  <c r="HC80" i="1" s="1"/>
  <c r="GX80" i="1" s="1"/>
  <c r="C81" i="1"/>
  <c r="D81" i="1"/>
  <c r="Q81" i="1"/>
  <c r="AC81" i="1"/>
  <c r="AD81" i="1"/>
  <c r="AB81" i="1" s="1"/>
  <c r="AE81" i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P81" i="1" s="1"/>
  <c r="CR81" i="1"/>
  <c r="CS81" i="1"/>
  <c r="R81" i="1" s="1"/>
  <c r="HI81" i="1" s="1"/>
  <c r="CU81" i="1"/>
  <c r="T81" i="1" s="1"/>
  <c r="CW81" i="1"/>
  <c r="V81" i="1" s="1"/>
  <c r="FR81" i="1"/>
  <c r="GL81" i="1"/>
  <c r="GN81" i="1"/>
  <c r="GO81" i="1"/>
  <c r="GV81" i="1"/>
  <c r="HC81" i="1" s="1"/>
  <c r="GX81" i="1" s="1"/>
  <c r="C82" i="1"/>
  <c r="D82" i="1"/>
  <c r="Q82" i="1"/>
  <c r="AC82" i="1"/>
  <c r="AD82" i="1"/>
  <c r="AE82" i="1"/>
  <c r="AF82" i="1"/>
  <c r="CT82" i="1" s="1"/>
  <c r="S82" i="1" s="1"/>
  <c r="AG82" i="1"/>
  <c r="AH82" i="1"/>
  <c r="CV82" i="1" s="1"/>
  <c r="U82" i="1" s="1"/>
  <c r="AI82" i="1"/>
  <c r="AJ82" i="1"/>
  <c r="CX82" i="1" s="1"/>
  <c r="W82" i="1" s="1"/>
  <c r="CQ82" i="1"/>
  <c r="P82" i="1" s="1"/>
  <c r="CP82" i="1" s="1"/>
  <c r="O82" i="1" s="1"/>
  <c r="CR82" i="1"/>
  <c r="CS82" i="1"/>
  <c r="R82" i="1" s="1"/>
  <c r="HI82" i="1" s="1"/>
  <c r="CU82" i="1"/>
  <c r="T82" i="1" s="1"/>
  <c r="CW82" i="1"/>
  <c r="V82" i="1" s="1"/>
  <c r="FR82" i="1"/>
  <c r="GL82" i="1"/>
  <c r="GN82" i="1"/>
  <c r="GO82" i="1"/>
  <c r="GV82" i="1"/>
  <c r="HC82" i="1"/>
  <c r="GX82" i="1" s="1"/>
  <c r="C83" i="1"/>
  <c r="D83" i="1"/>
  <c r="AC83" i="1"/>
  <c r="AD83" i="1"/>
  <c r="AB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R83" i="1"/>
  <c r="Q83" i="1" s="1"/>
  <c r="AD86" i="1" s="1"/>
  <c r="CS83" i="1"/>
  <c r="R83" i="1" s="1"/>
  <c r="HI83" i="1" s="1"/>
  <c r="CU83" i="1"/>
  <c r="T83" i="1" s="1"/>
  <c r="CW83" i="1"/>
  <c r="V83" i="1" s="1"/>
  <c r="FR83" i="1"/>
  <c r="GL83" i="1"/>
  <c r="GN83" i="1"/>
  <c r="GO83" i="1"/>
  <c r="GV83" i="1"/>
  <c r="HC83" i="1"/>
  <c r="GX83" i="1" s="1"/>
  <c r="C84" i="1"/>
  <c r="D84" i="1"/>
  <c r="P84" i="1"/>
  <c r="AC84" i="1"/>
  <c r="AD84" i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CR84" i="1"/>
  <c r="Q84" i="1" s="1"/>
  <c r="CS84" i="1"/>
  <c r="R84" i="1" s="1"/>
  <c r="HI84" i="1" s="1"/>
  <c r="CU84" i="1"/>
  <c r="T84" i="1" s="1"/>
  <c r="CW84" i="1"/>
  <c r="V84" i="1" s="1"/>
  <c r="FR84" i="1"/>
  <c r="GL84" i="1"/>
  <c r="GN84" i="1"/>
  <c r="GO84" i="1"/>
  <c r="GV84" i="1"/>
  <c r="HC84" i="1"/>
  <c r="GX84" i="1" s="1"/>
  <c r="B86" i="1"/>
  <c r="B75" i="1" s="1"/>
  <c r="C86" i="1"/>
  <c r="C75" i="1" s="1"/>
  <c r="D86" i="1"/>
  <c r="D75" i="1" s="1"/>
  <c r="F86" i="1"/>
  <c r="F75" i="1" s="1"/>
  <c r="G86" i="1"/>
  <c r="G75" i="1" s="1"/>
  <c r="BX86" i="1"/>
  <c r="CG86" i="1" s="1"/>
  <c r="BY86" i="1"/>
  <c r="BY75" i="1" s="1"/>
  <c r="BZ86" i="1"/>
  <c r="AQ86" i="1" s="1"/>
  <c r="CB86" i="1"/>
  <c r="AS86" i="1" s="1"/>
  <c r="CC86" i="1"/>
  <c r="CC75" i="1" s="1"/>
  <c r="CK86" i="1"/>
  <c r="CK75" i="1" s="1"/>
  <c r="CL86" i="1"/>
  <c r="CL75" i="1" s="1"/>
  <c r="CM86" i="1"/>
  <c r="CM75" i="1" s="1"/>
  <c r="D119" i="1"/>
  <c r="E121" i="1"/>
  <c r="Z121" i="1"/>
  <c r="AA121" i="1"/>
  <c r="AM121" i="1"/>
  <c r="AN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AB123" i="1"/>
  <c r="AC123" i="1"/>
  <c r="AD123" i="1"/>
  <c r="AE123" i="1"/>
  <c r="AF123" i="1"/>
  <c r="AG123" i="1"/>
  <c r="AH123" i="1"/>
  <c r="CV123" i="1" s="1"/>
  <c r="U123" i="1" s="1"/>
  <c r="AI123" i="1"/>
  <c r="AJ123" i="1"/>
  <c r="CX123" i="1" s="1"/>
  <c r="W123" i="1" s="1"/>
  <c r="CQ123" i="1"/>
  <c r="P123" i="1" s="1"/>
  <c r="CP123" i="1" s="1"/>
  <c r="O123" i="1" s="1"/>
  <c r="CR123" i="1"/>
  <c r="Q123" i="1" s="1"/>
  <c r="CS123" i="1"/>
  <c r="R123" i="1" s="1"/>
  <c r="HI123" i="1" s="1"/>
  <c r="CT123" i="1"/>
  <c r="S123" i="1" s="1"/>
  <c r="CU123" i="1"/>
  <c r="T123" i="1" s="1"/>
  <c r="CW123" i="1"/>
  <c r="V123" i="1" s="1"/>
  <c r="FR123" i="1"/>
  <c r="GL123" i="1"/>
  <c r="GO123" i="1"/>
  <c r="GP123" i="1"/>
  <c r="GV123" i="1"/>
  <c r="HC123" i="1"/>
  <c r="GX123" i="1" s="1"/>
  <c r="AC124" i="1"/>
  <c r="AB124" i="1" s="1"/>
  <c r="AD124" i="1"/>
  <c r="AE124" i="1"/>
  <c r="AF124" i="1"/>
  <c r="CT124" i="1" s="1"/>
  <c r="S124" i="1" s="1"/>
  <c r="AG124" i="1"/>
  <c r="AH124" i="1"/>
  <c r="CV124" i="1" s="1"/>
  <c r="U124" i="1" s="1"/>
  <c r="AI124" i="1"/>
  <c r="AJ124" i="1"/>
  <c r="CR124" i="1"/>
  <c r="Q124" i="1" s="1"/>
  <c r="CS124" i="1"/>
  <c r="R124" i="1" s="1"/>
  <c r="HI124" i="1" s="1"/>
  <c r="CU124" i="1"/>
  <c r="T124" i="1" s="1"/>
  <c r="CW124" i="1"/>
  <c r="V124" i="1" s="1"/>
  <c r="CX124" i="1"/>
  <c r="W124" i="1" s="1"/>
  <c r="FR124" i="1"/>
  <c r="GL124" i="1"/>
  <c r="GO124" i="1"/>
  <c r="GP124" i="1"/>
  <c r="GV124" i="1"/>
  <c r="HC124" i="1" s="1"/>
  <c r="GX124" i="1" s="1"/>
  <c r="AC125" i="1"/>
  <c r="AD125" i="1"/>
  <c r="AE125" i="1"/>
  <c r="AF125" i="1"/>
  <c r="AB125" i="1" s="1"/>
  <c r="AG125" i="1"/>
  <c r="CU125" i="1" s="1"/>
  <c r="T125" i="1" s="1"/>
  <c r="AH125" i="1"/>
  <c r="CV125" i="1" s="1"/>
  <c r="U125" i="1" s="1"/>
  <c r="AI125" i="1"/>
  <c r="AJ125" i="1"/>
  <c r="CX125" i="1" s="1"/>
  <c r="W125" i="1" s="1"/>
  <c r="CQ125" i="1"/>
  <c r="P125" i="1" s="1"/>
  <c r="CP125" i="1" s="1"/>
  <c r="O125" i="1" s="1"/>
  <c r="CR125" i="1"/>
  <c r="Q125" i="1" s="1"/>
  <c r="CS125" i="1"/>
  <c r="R125" i="1" s="1"/>
  <c r="HI125" i="1" s="1"/>
  <c r="CT125" i="1"/>
  <c r="S125" i="1" s="1"/>
  <c r="CW125" i="1"/>
  <c r="V125" i="1" s="1"/>
  <c r="FR125" i="1"/>
  <c r="GL125" i="1"/>
  <c r="GO125" i="1"/>
  <c r="GP125" i="1"/>
  <c r="GV125" i="1"/>
  <c r="HC125" i="1"/>
  <c r="GX125" i="1" s="1"/>
  <c r="S126" i="1"/>
  <c r="HJ126" i="1" s="1"/>
  <c r="AC126" i="1"/>
  <c r="HG126" i="1" s="1"/>
  <c r="AD126" i="1"/>
  <c r="AE126" i="1"/>
  <c r="AF126" i="1"/>
  <c r="AG126" i="1"/>
  <c r="CU126" i="1" s="1"/>
  <c r="T126" i="1" s="1"/>
  <c r="AH126" i="1"/>
  <c r="CV126" i="1" s="1"/>
  <c r="U126" i="1" s="1"/>
  <c r="AI126" i="1"/>
  <c r="AJ126" i="1"/>
  <c r="CR126" i="1"/>
  <c r="Q126" i="1" s="1"/>
  <c r="CS126" i="1"/>
  <c r="R126" i="1" s="1"/>
  <c r="HI126" i="1" s="1"/>
  <c r="CT126" i="1"/>
  <c r="CW126" i="1"/>
  <c r="V126" i="1" s="1"/>
  <c r="CX126" i="1"/>
  <c r="W126" i="1" s="1"/>
  <c r="FR126" i="1"/>
  <c r="GL126" i="1"/>
  <c r="GO126" i="1"/>
  <c r="GP126" i="1"/>
  <c r="GV126" i="1"/>
  <c r="HC126" i="1" s="1"/>
  <c r="GX126" i="1" s="1"/>
  <c r="V127" i="1"/>
  <c r="AC127" i="1"/>
  <c r="CQ127" i="1" s="1"/>
  <c r="P127" i="1" s="1"/>
  <c r="CP127" i="1" s="1"/>
  <c r="O127" i="1" s="1"/>
  <c r="AE127" i="1"/>
  <c r="AD127" i="1" s="1"/>
  <c r="AB127" i="1" s="1"/>
  <c r="AF127" i="1"/>
  <c r="CT127" i="1" s="1"/>
  <c r="S127" i="1" s="1"/>
  <c r="AG127" i="1"/>
  <c r="CU127" i="1" s="1"/>
  <c r="T127" i="1" s="1"/>
  <c r="AH127" i="1"/>
  <c r="AI127" i="1"/>
  <c r="AJ127" i="1"/>
  <c r="CX127" i="1" s="1"/>
  <c r="W127" i="1" s="1"/>
  <c r="CR127" i="1"/>
  <c r="Q127" i="1" s="1"/>
  <c r="CS127" i="1"/>
  <c r="R127" i="1" s="1"/>
  <c r="HI127" i="1" s="1"/>
  <c r="CV127" i="1"/>
  <c r="U127" i="1" s="1"/>
  <c r="CW127" i="1"/>
  <c r="FR127" i="1"/>
  <c r="GL127" i="1"/>
  <c r="GO127" i="1"/>
  <c r="GP127" i="1"/>
  <c r="GV127" i="1"/>
  <c r="HC127" i="1"/>
  <c r="GX127" i="1" s="1"/>
  <c r="HG127" i="1"/>
  <c r="Q128" i="1"/>
  <c r="AB128" i="1"/>
  <c r="AC128" i="1"/>
  <c r="AD128" i="1"/>
  <c r="AE128" i="1"/>
  <c r="CS128" i="1" s="1"/>
  <c r="R128" i="1" s="1"/>
  <c r="HI128" i="1" s="1"/>
  <c r="AF128" i="1"/>
  <c r="CT128" i="1" s="1"/>
  <c r="S128" i="1" s="1"/>
  <c r="AG128" i="1"/>
  <c r="AH128" i="1"/>
  <c r="AI128" i="1"/>
  <c r="AJ128" i="1"/>
  <c r="CX128" i="1" s="1"/>
  <c r="W128" i="1" s="1"/>
  <c r="CQ128" i="1"/>
  <c r="P128" i="1" s="1"/>
  <c r="CP128" i="1" s="1"/>
  <c r="O128" i="1" s="1"/>
  <c r="CR128" i="1"/>
  <c r="CU128" i="1"/>
  <c r="T128" i="1" s="1"/>
  <c r="CV128" i="1"/>
  <c r="U128" i="1" s="1"/>
  <c r="CW128" i="1"/>
  <c r="V128" i="1" s="1"/>
  <c r="FR128" i="1"/>
  <c r="GL128" i="1"/>
  <c r="GO128" i="1"/>
  <c r="GP128" i="1"/>
  <c r="GV128" i="1"/>
  <c r="HC128" i="1" s="1"/>
  <c r="GX128" i="1" s="1"/>
  <c r="AC129" i="1"/>
  <c r="AE129" i="1"/>
  <c r="AD129" i="1" s="1"/>
  <c r="AB129" i="1" s="1"/>
  <c r="AF129" i="1"/>
  <c r="CT129" i="1" s="1"/>
  <c r="S129" i="1" s="1"/>
  <c r="AG129" i="1"/>
  <c r="AH129" i="1"/>
  <c r="CV129" i="1" s="1"/>
  <c r="U129" i="1" s="1"/>
  <c r="AI129" i="1"/>
  <c r="CW129" i="1" s="1"/>
  <c r="V129" i="1" s="1"/>
  <c r="AJ129" i="1"/>
  <c r="CX129" i="1" s="1"/>
  <c r="W129" i="1" s="1"/>
  <c r="CQ129" i="1"/>
  <c r="P129" i="1" s="1"/>
  <c r="CS129" i="1"/>
  <c r="R129" i="1" s="1"/>
  <c r="HI129" i="1" s="1"/>
  <c r="CU129" i="1"/>
  <c r="T129" i="1" s="1"/>
  <c r="FR129" i="1"/>
  <c r="GL129" i="1"/>
  <c r="GO129" i="1"/>
  <c r="GP129" i="1"/>
  <c r="GV129" i="1"/>
  <c r="HC129" i="1" s="1"/>
  <c r="GX129" i="1" s="1"/>
  <c r="HJ129" i="1"/>
  <c r="HK129" i="1" s="1"/>
  <c r="HL129" i="1"/>
  <c r="P130" i="1"/>
  <c r="T130" i="1"/>
  <c r="AC130" i="1"/>
  <c r="AE130" i="1"/>
  <c r="AD130" i="1" s="1"/>
  <c r="AB130" i="1" s="1"/>
  <c r="AF130" i="1"/>
  <c r="CT130" i="1" s="1"/>
  <c r="S130" i="1" s="1"/>
  <c r="AG130" i="1"/>
  <c r="AH130" i="1"/>
  <c r="AI130" i="1"/>
  <c r="CW130" i="1" s="1"/>
  <c r="V130" i="1" s="1"/>
  <c r="AJ130" i="1"/>
  <c r="CX130" i="1" s="1"/>
  <c r="W130" i="1" s="1"/>
  <c r="CQ130" i="1"/>
  <c r="CS130" i="1"/>
  <c r="R130" i="1" s="1"/>
  <c r="CU130" i="1"/>
  <c r="CV130" i="1"/>
  <c r="U130" i="1" s="1"/>
  <c r="FR130" i="1"/>
  <c r="GL130" i="1"/>
  <c r="GO130" i="1"/>
  <c r="GP130" i="1"/>
  <c r="GV130" i="1"/>
  <c r="HC130" i="1" s="1"/>
  <c r="GX130" i="1" s="1"/>
  <c r="HJ130" i="1"/>
  <c r="AC131" i="1"/>
  <c r="AD131" i="1"/>
  <c r="AB131" i="1" s="1"/>
  <c r="AE131" i="1"/>
  <c r="CS131" i="1" s="1"/>
  <c r="R131" i="1" s="1"/>
  <c r="AF131" i="1"/>
  <c r="AG131" i="1"/>
  <c r="AH131" i="1"/>
  <c r="CV131" i="1" s="1"/>
  <c r="U131" i="1" s="1"/>
  <c r="AI131" i="1"/>
  <c r="AJ131" i="1"/>
  <c r="CX131" i="1" s="1"/>
  <c r="W131" i="1" s="1"/>
  <c r="CQ131" i="1"/>
  <c r="P131" i="1" s="1"/>
  <c r="CP131" i="1" s="1"/>
  <c r="O131" i="1" s="1"/>
  <c r="CR131" i="1"/>
  <c r="Q131" i="1" s="1"/>
  <c r="CT131" i="1"/>
  <c r="S131" i="1" s="1"/>
  <c r="CU131" i="1"/>
  <c r="T131" i="1" s="1"/>
  <c r="CW131" i="1"/>
  <c r="V131" i="1" s="1"/>
  <c r="FR131" i="1"/>
  <c r="GL131" i="1"/>
  <c r="GO131" i="1"/>
  <c r="GP131" i="1"/>
  <c r="GV131" i="1"/>
  <c r="HC131" i="1" s="1"/>
  <c r="GX131" i="1" s="1"/>
  <c r="HJ131" i="1"/>
  <c r="P132" i="1"/>
  <c r="Q132" i="1"/>
  <c r="AC132" i="1"/>
  <c r="AB132" i="1" s="1"/>
  <c r="AD132" i="1"/>
  <c r="AE132" i="1"/>
  <c r="AF132" i="1"/>
  <c r="CT132" i="1" s="1"/>
  <c r="S132" i="1" s="1"/>
  <c r="AG132" i="1"/>
  <c r="AH132" i="1"/>
  <c r="CV132" i="1" s="1"/>
  <c r="U132" i="1" s="1"/>
  <c r="AI132" i="1"/>
  <c r="CW132" i="1" s="1"/>
  <c r="V132" i="1" s="1"/>
  <c r="AJ132" i="1"/>
  <c r="CQ132" i="1"/>
  <c r="CR132" i="1"/>
  <c r="CS132" i="1"/>
  <c r="R132" i="1" s="1"/>
  <c r="HI132" i="1" s="1"/>
  <c r="CU132" i="1"/>
  <c r="T132" i="1" s="1"/>
  <c r="CX132" i="1"/>
  <c r="W132" i="1" s="1"/>
  <c r="FR132" i="1"/>
  <c r="GL132" i="1"/>
  <c r="GO132" i="1"/>
  <c r="GP132" i="1"/>
  <c r="GV132" i="1"/>
  <c r="HC132" i="1" s="1"/>
  <c r="GX132" i="1" s="1"/>
  <c r="T133" i="1"/>
  <c r="AC133" i="1"/>
  <c r="AD133" i="1"/>
  <c r="AB133" i="1" s="1"/>
  <c r="AE133" i="1"/>
  <c r="CS133" i="1" s="1"/>
  <c r="R133" i="1" s="1"/>
  <c r="HI133" i="1" s="1"/>
  <c r="AF133" i="1"/>
  <c r="AG133" i="1"/>
  <c r="AH133" i="1"/>
  <c r="CV133" i="1" s="1"/>
  <c r="U133" i="1" s="1"/>
  <c r="AI133" i="1"/>
  <c r="AJ133" i="1"/>
  <c r="CX133" i="1" s="1"/>
  <c r="W133" i="1" s="1"/>
  <c r="CQ133" i="1"/>
  <c r="P133" i="1" s="1"/>
  <c r="CP133" i="1" s="1"/>
  <c r="O133" i="1" s="1"/>
  <c r="CR133" i="1"/>
  <c r="Q133" i="1" s="1"/>
  <c r="CT133" i="1"/>
  <c r="S133" i="1" s="1"/>
  <c r="CU133" i="1"/>
  <c r="CW133" i="1"/>
  <c r="V133" i="1" s="1"/>
  <c r="FR133" i="1"/>
  <c r="GL133" i="1"/>
  <c r="GO133" i="1"/>
  <c r="GP133" i="1"/>
  <c r="GV133" i="1"/>
  <c r="HC133" i="1" s="1"/>
  <c r="GX133" i="1" s="1"/>
  <c r="HG133" i="1"/>
  <c r="W134" i="1"/>
  <c r="AC134" i="1"/>
  <c r="AE134" i="1"/>
  <c r="AD134" i="1" s="1"/>
  <c r="AF134" i="1"/>
  <c r="AG134" i="1"/>
  <c r="CU134" i="1" s="1"/>
  <c r="T134" i="1" s="1"/>
  <c r="AH134" i="1"/>
  <c r="CV134" i="1" s="1"/>
  <c r="U134" i="1" s="1"/>
  <c r="AI134" i="1"/>
  <c r="AJ134" i="1"/>
  <c r="CR134" i="1"/>
  <c r="Q134" i="1" s="1"/>
  <c r="CT134" i="1"/>
  <c r="S134" i="1" s="1"/>
  <c r="CW134" i="1"/>
  <c r="V134" i="1" s="1"/>
  <c r="CX134" i="1"/>
  <c r="FR134" i="1"/>
  <c r="GL134" i="1"/>
  <c r="GO134" i="1"/>
  <c r="GP134" i="1"/>
  <c r="GV134" i="1"/>
  <c r="GX134" i="1"/>
  <c r="HC134" i="1"/>
  <c r="HG134" i="1"/>
  <c r="R135" i="1"/>
  <c r="HI135" i="1" s="1"/>
  <c r="AC135" i="1"/>
  <c r="CQ135" i="1" s="1"/>
  <c r="P135" i="1" s="1"/>
  <c r="CP135" i="1" s="1"/>
  <c r="O135" i="1" s="1"/>
  <c r="AE135" i="1"/>
  <c r="AD135" i="1" s="1"/>
  <c r="AB135" i="1" s="1"/>
  <c r="AF135" i="1"/>
  <c r="CT135" i="1" s="1"/>
  <c r="S135" i="1" s="1"/>
  <c r="AG135" i="1"/>
  <c r="AH135" i="1"/>
  <c r="CV135" i="1" s="1"/>
  <c r="U135" i="1" s="1"/>
  <c r="AI135" i="1"/>
  <c r="AJ135" i="1"/>
  <c r="CX135" i="1" s="1"/>
  <c r="W135" i="1" s="1"/>
  <c r="CR135" i="1"/>
  <c r="Q135" i="1" s="1"/>
  <c r="CS135" i="1"/>
  <c r="CU135" i="1"/>
  <c r="T135" i="1" s="1"/>
  <c r="CW135" i="1"/>
  <c r="V135" i="1" s="1"/>
  <c r="FR135" i="1"/>
  <c r="GL135" i="1"/>
  <c r="GO135" i="1"/>
  <c r="GP135" i="1"/>
  <c r="GV135" i="1"/>
  <c r="HC135" i="1"/>
  <c r="GX135" i="1" s="1"/>
  <c r="Q136" i="1"/>
  <c r="V136" i="1"/>
  <c r="AC136" i="1"/>
  <c r="AD136" i="1"/>
  <c r="AB136" i="1" s="1"/>
  <c r="AE136" i="1"/>
  <c r="AF136" i="1"/>
  <c r="CT136" i="1" s="1"/>
  <c r="S136" i="1" s="1"/>
  <c r="AG136" i="1"/>
  <c r="CU136" i="1" s="1"/>
  <c r="T136" i="1" s="1"/>
  <c r="AH136" i="1"/>
  <c r="AI136" i="1"/>
  <c r="AJ136" i="1"/>
  <c r="CX136" i="1" s="1"/>
  <c r="W136" i="1" s="1"/>
  <c r="CQ136" i="1"/>
  <c r="P136" i="1" s="1"/>
  <c r="CP136" i="1" s="1"/>
  <c r="O136" i="1" s="1"/>
  <c r="CR136" i="1"/>
  <c r="CS136" i="1"/>
  <c r="R136" i="1" s="1"/>
  <c r="HI136" i="1" s="1"/>
  <c r="CV136" i="1"/>
  <c r="U136" i="1" s="1"/>
  <c r="CW136" i="1"/>
  <c r="FR136" i="1"/>
  <c r="GL136" i="1"/>
  <c r="GO136" i="1"/>
  <c r="GP136" i="1"/>
  <c r="GV136" i="1"/>
  <c r="HC136" i="1"/>
  <c r="GX136" i="1" s="1"/>
  <c r="HG136" i="1"/>
  <c r="Q137" i="1"/>
  <c r="AC137" i="1"/>
  <c r="AE137" i="1"/>
  <c r="AD137" i="1" s="1"/>
  <c r="AB137" i="1" s="1"/>
  <c r="AF137" i="1"/>
  <c r="AG137" i="1"/>
  <c r="CU137" i="1" s="1"/>
  <c r="T137" i="1" s="1"/>
  <c r="AH137" i="1"/>
  <c r="AI137" i="1"/>
  <c r="CW137" i="1" s="1"/>
  <c r="V137" i="1" s="1"/>
  <c r="AJ137" i="1"/>
  <c r="CX137" i="1" s="1"/>
  <c r="W137" i="1" s="1"/>
  <c r="CQ137" i="1"/>
  <c r="P137" i="1" s="1"/>
  <c r="CR137" i="1"/>
  <c r="CT137" i="1"/>
  <c r="S137" i="1" s="1"/>
  <c r="CV137" i="1"/>
  <c r="U137" i="1" s="1"/>
  <c r="FR137" i="1"/>
  <c r="GL137" i="1"/>
  <c r="GO137" i="1"/>
  <c r="GP137" i="1"/>
  <c r="GV137" i="1"/>
  <c r="HC137" i="1" s="1"/>
  <c r="GX137" i="1" s="1"/>
  <c r="U138" i="1"/>
  <c r="AC138" i="1"/>
  <c r="AB138" i="1" s="1"/>
  <c r="AE138" i="1"/>
  <c r="AD138" i="1" s="1"/>
  <c r="AF138" i="1"/>
  <c r="CT138" i="1" s="1"/>
  <c r="S138" i="1" s="1"/>
  <c r="AG138" i="1"/>
  <c r="AH138" i="1"/>
  <c r="AI138" i="1"/>
  <c r="CW138" i="1" s="1"/>
  <c r="V138" i="1" s="1"/>
  <c r="AJ138" i="1"/>
  <c r="CR138" i="1"/>
  <c r="Q138" i="1" s="1"/>
  <c r="CU138" i="1"/>
  <c r="T138" i="1" s="1"/>
  <c r="CV138" i="1"/>
  <c r="CX138" i="1"/>
  <c r="W138" i="1" s="1"/>
  <c r="FR138" i="1"/>
  <c r="GL138" i="1"/>
  <c r="GO138" i="1"/>
  <c r="GP138" i="1"/>
  <c r="GV138" i="1"/>
  <c r="HC138" i="1" s="1"/>
  <c r="GX138" i="1" s="1"/>
  <c r="Q139" i="1"/>
  <c r="AC139" i="1"/>
  <c r="AE139" i="1"/>
  <c r="AD139" i="1" s="1"/>
  <c r="AB139" i="1" s="1"/>
  <c r="AF139" i="1"/>
  <c r="AG139" i="1"/>
  <c r="CU139" i="1" s="1"/>
  <c r="T139" i="1" s="1"/>
  <c r="AH139" i="1"/>
  <c r="AI139" i="1"/>
  <c r="CW139" i="1" s="1"/>
  <c r="V139" i="1" s="1"/>
  <c r="AJ139" i="1"/>
  <c r="CX139" i="1" s="1"/>
  <c r="W139" i="1" s="1"/>
  <c r="CQ139" i="1"/>
  <c r="P139" i="1" s="1"/>
  <c r="CP139" i="1" s="1"/>
  <c r="O139" i="1" s="1"/>
  <c r="CR139" i="1"/>
  <c r="CT139" i="1"/>
  <c r="S139" i="1" s="1"/>
  <c r="CV139" i="1"/>
  <c r="U139" i="1" s="1"/>
  <c r="FR139" i="1"/>
  <c r="GL139" i="1"/>
  <c r="GO139" i="1"/>
  <c r="GP139" i="1"/>
  <c r="GV139" i="1"/>
  <c r="HC139" i="1" s="1"/>
  <c r="GX139" i="1" s="1"/>
  <c r="U140" i="1"/>
  <c r="AC140" i="1"/>
  <c r="AB140" i="1" s="1"/>
  <c r="AE140" i="1"/>
  <c r="AD140" i="1" s="1"/>
  <c r="AF140" i="1"/>
  <c r="CT140" i="1" s="1"/>
  <c r="S140" i="1" s="1"/>
  <c r="AG140" i="1"/>
  <c r="AH140" i="1"/>
  <c r="AI140" i="1"/>
  <c r="CW140" i="1" s="1"/>
  <c r="V140" i="1" s="1"/>
  <c r="AJ140" i="1"/>
  <c r="CR140" i="1"/>
  <c r="Q140" i="1" s="1"/>
  <c r="CU140" i="1"/>
  <c r="T140" i="1" s="1"/>
  <c r="CV140" i="1"/>
  <c r="CX140" i="1"/>
  <c r="W140" i="1" s="1"/>
  <c r="FR140" i="1"/>
  <c r="GL140" i="1"/>
  <c r="GO140" i="1"/>
  <c r="GP140" i="1"/>
  <c r="GV140" i="1"/>
  <c r="HC140" i="1" s="1"/>
  <c r="GX140" i="1" s="1"/>
  <c r="P141" i="1"/>
  <c r="CP141" i="1" s="1"/>
  <c r="O141" i="1" s="1"/>
  <c r="AC141" i="1"/>
  <c r="AB141" i="1" s="1"/>
  <c r="AD141" i="1"/>
  <c r="AE141" i="1"/>
  <c r="AF141" i="1"/>
  <c r="CT141" i="1" s="1"/>
  <c r="S141" i="1" s="1"/>
  <c r="AG141" i="1"/>
  <c r="AH141" i="1"/>
  <c r="CV141" i="1" s="1"/>
  <c r="U141" i="1" s="1"/>
  <c r="AI141" i="1"/>
  <c r="CW141" i="1" s="1"/>
  <c r="V141" i="1" s="1"/>
  <c r="AJ141" i="1"/>
  <c r="CQ141" i="1"/>
  <c r="CR141" i="1"/>
  <c r="Q141" i="1" s="1"/>
  <c r="CS141" i="1"/>
  <c r="R141" i="1" s="1"/>
  <c r="HI141" i="1" s="1"/>
  <c r="CU141" i="1"/>
  <c r="T141" i="1" s="1"/>
  <c r="CX141" i="1"/>
  <c r="W141" i="1" s="1"/>
  <c r="FR141" i="1"/>
  <c r="GL141" i="1"/>
  <c r="GO141" i="1"/>
  <c r="GP141" i="1"/>
  <c r="GV141" i="1"/>
  <c r="HC141" i="1"/>
  <c r="GX141" i="1" s="1"/>
  <c r="R142" i="1"/>
  <c r="HI142" i="1" s="1"/>
  <c r="T142" i="1"/>
  <c r="AC142" i="1"/>
  <c r="AD142" i="1"/>
  <c r="AB142" i="1" s="1"/>
  <c r="AE142" i="1"/>
  <c r="AF142" i="1"/>
  <c r="AG142" i="1"/>
  <c r="AH142" i="1"/>
  <c r="CV142" i="1" s="1"/>
  <c r="U142" i="1" s="1"/>
  <c r="AI142" i="1"/>
  <c r="AJ142" i="1"/>
  <c r="CX142" i="1" s="1"/>
  <c r="W142" i="1" s="1"/>
  <c r="CQ142" i="1"/>
  <c r="P142" i="1" s="1"/>
  <c r="CP142" i="1" s="1"/>
  <c r="O142" i="1" s="1"/>
  <c r="CR142" i="1"/>
  <c r="Q142" i="1" s="1"/>
  <c r="CS142" i="1"/>
  <c r="CT142" i="1"/>
  <c r="S142" i="1" s="1"/>
  <c r="CU142" i="1"/>
  <c r="CW142" i="1"/>
  <c r="V142" i="1" s="1"/>
  <c r="FR142" i="1"/>
  <c r="GL142" i="1"/>
  <c r="GO142" i="1"/>
  <c r="GP142" i="1"/>
  <c r="GV142" i="1"/>
  <c r="HC142" i="1" s="1"/>
  <c r="GX142" i="1" s="1"/>
  <c r="B144" i="1"/>
  <c r="B121" i="1" s="1"/>
  <c r="C144" i="1"/>
  <c r="C121" i="1" s="1"/>
  <c r="D144" i="1"/>
  <c r="D121" i="1" s="1"/>
  <c r="F144" i="1"/>
  <c r="F121" i="1" s="1"/>
  <c r="G144" i="1"/>
  <c r="G121" i="1" s="1"/>
  <c r="BX144" i="1"/>
  <c r="BX121" i="1" s="1"/>
  <c r="BY144" i="1"/>
  <c r="BY121" i="1" s="1"/>
  <c r="BZ144" i="1"/>
  <c r="BZ121" i="1" s="1"/>
  <c r="CC144" i="1"/>
  <c r="CC121" i="1" s="1"/>
  <c r="CD144" i="1"/>
  <c r="CD121" i="1" s="1"/>
  <c r="CG144" i="1"/>
  <c r="CG121" i="1" s="1"/>
  <c r="CK144" i="1"/>
  <c r="CK121" i="1" s="1"/>
  <c r="CL144" i="1"/>
  <c r="CL121" i="1" s="1"/>
  <c r="CM144" i="1"/>
  <c r="CM121" i="1" s="1"/>
  <c r="B177" i="1"/>
  <c r="B22" i="1" s="1"/>
  <c r="C177" i="1"/>
  <c r="C22" i="1" s="1"/>
  <c r="D177" i="1"/>
  <c r="D22" i="1" s="1"/>
  <c r="F177" i="1"/>
  <c r="F22" i="1" s="1"/>
  <c r="G177" i="1"/>
  <c r="G22" i="1" s="1"/>
  <c r="B210" i="1"/>
  <c r="B18" i="1" s="1"/>
  <c r="C210" i="1"/>
  <c r="C18" i="1" s="1"/>
  <c r="D210" i="1"/>
  <c r="D18" i="1" s="1"/>
  <c r="F210" i="1"/>
  <c r="F18" i="1" s="1"/>
  <c r="G210" i="1"/>
  <c r="G18" i="1" s="1"/>
  <c r="F12" i="6"/>
  <c r="G12" i="6"/>
  <c r="CY12" i="6"/>
  <c r="J336" i="7" l="1"/>
  <c r="L333" i="7"/>
  <c r="L87" i="7"/>
  <c r="L345" i="7"/>
  <c r="L139" i="7"/>
  <c r="L394" i="7"/>
  <c r="L151" i="7"/>
  <c r="I46" i="7"/>
  <c r="L382" i="7"/>
  <c r="L144" i="7"/>
  <c r="L387" i="7"/>
  <c r="L338" i="7"/>
  <c r="L362" i="7"/>
  <c r="L176" i="7"/>
  <c r="L374" i="7"/>
  <c r="L199" i="7"/>
  <c r="L211" i="7"/>
  <c r="C48" i="7"/>
  <c r="L316" i="7"/>
  <c r="L314" i="7" s="1"/>
  <c r="J314" i="7"/>
  <c r="J278" i="7"/>
  <c r="J276" i="7" s="1"/>
  <c r="J289" i="7"/>
  <c r="J382" i="7"/>
  <c r="AN90" i="7"/>
  <c r="O121" i="7"/>
  <c r="O135" i="7"/>
  <c r="J151" i="7"/>
  <c r="I179" i="7"/>
  <c r="AN179" i="7"/>
  <c r="L177" i="7"/>
  <c r="BR178" i="7"/>
  <c r="C50" i="7" s="1"/>
  <c r="I237" i="7"/>
  <c r="AB239" i="7"/>
  <c r="I241" i="7"/>
  <c r="O243" i="7"/>
  <c r="AA245" i="7"/>
  <c r="BH253" i="7"/>
  <c r="K255" i="7"/>
  <c r="AX259" i="7"/>
  <c r="BH267" i="7"/>
  <c r="AA269" i="7"/>
  <c r="J280" i="7"/>
  <c r="L289" i="7"/>
  <c r="L347" i="7"/>
  <c r="L351" i="7"/>
  <c r="L349" i="7" s="1"/>
  <c r="L376" i="7"/>
  <c r="L399" i="7"/>
  <c r="L397" i="7" s="1"/>
  <c r="J86" i="7"/>
  <c r="J363" i="7"/>
  <c r="O90" i="7"/>
  <c r="P121" i="7"/>
  <c r="J142" i="7" s="1"/>
  <c r="J140" i="7" s="1"/>
  <c r="P135" i="7"/>
  <c r="O179" i="7"/>
  <c r="BR177" i="7"/>
  <c r="BS193" i="7"/>
  <c r="BT193" i="7" s="1"/>
  <c r="K241" i="7"/>
  <c r="BH245" i="7"/>
  <c r="AA251" i="7"/>
  <c r="O253" i="7"/>
  <c r="AX255" i="7"/>
  <c r="AW259" i="7"/>
  <c r="AA265" i="7"/>
  <c r="O267" i="7"/>
  <c r="BH269" i="7"/>
  <c r="L280" i="7"/>
  <c r="J342" i="7"/>
  <c r="J371" i="7"/>
  <c r="J391" i="7"/>
  <c r="J347" i="7"/>
  <c r="J139" i="7"/>
  <c r="J148" i="7"/>
  <c r="J146" i="7" s="1"/>
  <c r="J152" i="7"/>
  <c r="BS187" i="7"/>
  <c r="BT187" i="7" s="1"/>
  <c r="I233" i="7"/>
  <c r="AA237" i="7"/>
  <c r="J284" i="7" s="1"/>
  <c r="J282" i="7" s="1"/>
  <c r="O239" i="7"/>
  <c r="AX241" i="7"/>
  <c r="L403" i="7" s="1"/>
  <c r="BH251" i="7"/>
  <c r="AA255" i="7"/>
  <c r="AW255" i="7"/>
  <c r="I257" i="7"/>
  <c r="BH265" i="7"/>
  <c r="BI90" i="7"/>
  <c r="D48" i="7" s="1"/>
  <c r="S90" i="7"/>
  <c r="J87" i="7" s="1"/>
  <c r="I121" i="7"/>
  <c r="I135" i="7"/>
  <c r="L152" i="7"/>
  <c r="J175" i="7"/>
  <c r="S179" i="7"/>
  <c r="J212" i="7"/>
  <c r="BH237" i="7"/>
  <c r="D47" i="7" s="1"/>
  <c r="D44" i="7" s="1"/>
  <c r="AA241" i="7"/>
  <c r="AW241" i="7"/>
  <c r="AB255" i="7"/>
  <c r="BH259" i="7"/>
  <c r="J287" i="7"/>
  <c r="J325" i="7"/>
  <c r="J338" i="7"/>
  <c r="J345" i="7"/>
  <c r="J387" i="7"/>
  <c r="J395" i="7"/>
  <c r="I90" i="7"/>
  <c r="J153" i="7"/>
  <c r="BU177" i="7"/>
  <c r="BV177" i="7" s="1"/>
  <c r="L412" i="7" s="1"/>
  <c r="L212" i="7"/>
  <c r="AB241" i="7"/>
  <c r="BH255" i="7"/>
  <c r="L287" i="7"/>
  <c r="L395" i="7"/>
  <c r="L153" i="7"/>
  <c r="J213" i="7"/>
  <c r="BH241" i="7"/>
  <c r="J275" i="7"/>
  <c r="J117" i="7"/>
  <c r="J131" i="7"/>
  <c r="L275" i="7"/>
  <c r="L288" i="7"/>
  <c r="HJ140" i="1"/>
  <c r="HJ142" i="1"/>
  <c r="CY142" i="1"/>
  <c r="X142" i="1" s="1"/>
  <c r="CZ142" i="1"/>
  <c r="Y142" i="1" s="1"/>
  <c r="HJ134" i="1"/>
  <c r="AB134" i="1"/>
  <c r="HJ139" i="1"/>
  <c r="HJ138" i="1"/>
  <c r="CP132" i="1"/>
  <c r="O132" i="1" s="1"/>
  <c r="AG144" i="1"/>
  <c r="CZ135" i="1"/>
  <c r="Y135" i="1" s="1"/>
  <c r="HJ135" i="1"/>
  <c r="CY135" i="1"/>
  <c r="X135" i="1" s="1"/>
  <c r="GM135" i="1" s="1"/>
  <c r="GN135" i="1" s="1"/>
  <c r="HJ133" i="1"/>
  <c r="CY133" i="1"/>
  <c r="X133" i="1" s="1"/>
  <c r="CZ133" i="1"/>
  <c r="Y133" i="1" s="1"/>
  <c r="HI131" i="1"/>
  <c r="HK131" i="1" s="1"/>
  <c r="CY131" i="1"/>
  <c r="X131" i="1" s="1"/>
  <c r="GM131" i="1" s="1"/>
  <c r="GN131" i="1" s="1"/>
  <c r="CZ131" i="1"/>
  <c r="Y131" i="1" s="1"/>
  <c r="CJ144" i="1"/>
  <c r="HJ137" i="1"/>
  <c r="AI144" i="1"/>
  <c r="GM133" i="1"/>
  <c r="GN133" i="1" s="1"/>
  <c r="AF144" i="1"/>
  <c r="CY132" i="1"/>
  <c r="X132" i="1" s="1"/>
  <c r="CZ132" i="1"/>
  <c r="Y132" i="1" s="1"/>
  <c r="HJ132" i="1"/>
  <c r="AH144" i="1"/>
  <c r="GM142" i="1"/>
  <c r="GN142" i="1" s="1"/>
  <c r="CY141" i="1"/>
  <c r="X141" i="1" s="1"/>
  <c r="GM141" i="1" s="1"/>
  <c r="GN141" i="1" s="1"/>
  <c r="CZ141" i="1"/>
  <c r="Y141" i="1" s="1"/>
  <c r="HJ141" i="1"/>
  <c r="CP137" i="1"/>
  <c r="O137" i="1" s="1"/>
  <c r="AJ144" i="1"/>
  <c r="HI130" i="1"/>
  <c r="HK130" i="1" s="1"/>
  <c r="CY130" i="1"/>
  <c r="X130" i="1" s="1"/>
  <c r="CZ130" i="1"/>
  <c r="Y130" i="1" s="1"/>
  <c r="HJ136" i="1"/>
  <c r="CY136" i="1"/>
  <c r="X136" i="1" s="1"/>
  <c r="GM136" i="1" s="1"/>
  <c r="GN136" i="1" s="1"/>
  <c r="CZ136" i="1"/>
  <c r="Y136" i="1" s="1"/>
  <c r="AO144" i="1"/>
  <c r="HG140" i="1"/>
  <c r="CZ128" i="1"/>
  <c r="Y128" i="1" s="1"/>
  <c r="HJ128" i="1"/>
  <c r="CY128" i="1"/>
  <c r="X128" i="1" s="1"/>
  <c r="GM128" i="1" s="1"/>
  <c r="GN128" i="1" s="1"/>
  <c r="BD144" i="1"/>
  <c r="CS140" i="1"/>
  <c r="R140" i="1" s="1"/>
  <c r="HI140" i="1" s="1"/>
  <c r="CS138" i="1"/>
  <c r="R138" i="1" s="1"/>
  <c r="HI138" i="1" s="1"/>
  <c r="CY123" i="1"/>
  <c r="X123" i="1" s="1"/>
  <c r="GM123" i="1" s="1"/>
  <c r="CZ123" i="1"/>
  <c r="Y123" i="1" s="1"/>
  <c r="HJ123" i="1"/>
  <c r="CG75" i="1"/>
  <c r="AX86" i="1"/>
  <c r="CY82" i="1"/>
  <c r="X82" i="1" s="1"/>
  <c r="CZ82" i="1"/>
  <c r="Y82" i="1" s="1"/>
  <c r="HJ82" i="1"/>
  <c r="CP81" i="1"/>
  <c r="O81" i="1" s="1"/>
  <c r="CP77" i="1"/>
  <c r="O77" i="1" s="1"/>
  <c r="AC86" i="1"/>
  <c r="BC144" i="1"/>
  <c r="AU144" i="1"/>
  <c r="CP84" i="1"/>
  <c r="O84" i="1" s="1"/>
  <c r="CZ79" i="1"/>
  <c r="Y79" i="1" s="1"/>
  <c r="AF86" i="1"/>
  <c r="CY79" i="1"/>
  <c r="X79" i="1" s="1"/>
  <c r="HJ79" i="1"/>
  <c r="CJ86" i="1"/>
  <c r="BB144" i="1"/>
  <c r="AT144" i="1"/>
  <c r="CQ140" i="1"/>
  <c r="P140" i="1" s="1"/>
  <c r="CP140" i="1" s="1"/>
  <c r="O140" i="1" s="1"/>
  <c r="CQ138" i="1"/>
  <c r="P138" i="1" s="1"/>
  <c r="CP138" i="1" s="1"/>
  <c r="O138" i="1" s="1"/>
  <c r="CS134" i="1"/>
  <c r="R134" i="1" s="1"/>
  <c r="HI134" i="1" s="1"/>
  <c r="CR129" i="1"/>
  <c r="Q129" i="1" s="1"/>
  <c r="AD144" i="1" s="1"/>
  <c r="HK126" i="1"/>
  <c r="HL126" i="1"/>
  <c r="CY125" i="1"/>
  <c r="X125" i="1" s="1"/>
  <c r="CZ125" i="1"/>
  <c r="Y125" i="1" s="1"/>
  <c r="HJ125" i="1"/>
  <c r="CZ80" i="1"/>
  <c r="Y80" i="1" s="1"/>
  <c r="HJ80" i="1"/>
  <c r="CY80" i="1"/>
  <c r="X80" i="1" s="1"/>
  <c r="HL131" i="1"/>
  <c r="CZ83" i="1"/>
  <c r="Y83" i="1" s="1"/>
  <c r="HJ83" i="1"/>
  <c r="CY83" i="1"/>
  <c r="X83" i="1" s="1"/>
  <c r="GM82" i="1"/>
  <c r="GP82" i="1" s="1"/>
  <c r="AH86" i="1"/>
  <c r="CI144" i="1"/>
  <c r="CS139" i="1"/>
  <c r="R139" i="1" s="1"/>
  <c r="HI139" i="1" s="1"/>
  <c r="CS137" i="1"/>
  <c r="R137" i="1" s="1"/>
  <c r="HI137" i="1" s="1"/>
  <c r="CQ134" i="1"/>
  <c r="P134" i="1" s="1"/>
  <c r="CP134" i="1" s="1"/>
  <c r="O134" i="1" s="1"/>
  <c r="CY127" i="1"/>
  <c r="X127" i="1" s="1"/>
  <c r="CZ127" i="1"/>
  <c r="Y127" i="1" s="1"/>
  <c r="HJ127" i="1"/>
  <c r="HJ124" i="1"/>
  <c r="CY124" i="1"/>
  <c r="X124" i="1" s="1"/>
  <c r="CZ124" i="1"/>
  <c r="Y124" i="1" s="1"/>
  <c r="CP79" i="1"/>
  <c r="O79" i="1" s="1"/>
  <c r="AI86" i="1"/>
  <c r="AQ144" i="1"/>
  <c r="CZ129" i="1"/>
  <c r="Y129" i="1" s="1"/>
  <c r="GM125" i="1"/>
  <c r="GN125" i="1" s="1"/>
  <c r="AS75" i="1"/>
  <c r="F103" i="1"/>
  <c r="HJ84" i="1"/>
  <c r="CY84" i="1"/>
  <c r="X84" i="1" s="1"/>
  <c r="CZ84" i="1"/>
  <c r="Y84" i="1" s="1"/>
  <c r="AD75" i="1"/>
  <c r="Q86" i="1"/>
  <c r="CY81" i="1"/>
  <c r="X81" i="1" s="1"/>
  <c r="CZ81" i="1"/>
  <c r="Y81" i="1" s="1"/>
  <c r="HJ81" i="1"/>
  <c r="GM80" i="1"/>
  <c r="GP80" i="1" s="1"/>
  <c r="AJ86" i="1"/>
  <c r="HK77" i="1"/>
  <c r="AG86" i="1"/>
  <c r="AX144" i="1"/>
  <c r="AP144" i="1"/>
  <c r="CR130" i="1"/>
  <c r="Q130" i="1" s="1"/>
  <c r="CP130" i="1" s="1"/>
  <c r="O130" i="1" s="1"/>
  <c r="GM130" i="1" s="1"/>
  <c r="GN130" i="1" s="1"/>
  <c r="CY129" i="1"/>
  <c r="X129" i="1" s="1"/>
  <c r="GM127" i="1"/>
  <c r="GN127" i="1" s="1"/>
  <c r="AQ75" i="1"/>
  <c r="F96" i="1"/>
  <c r="CP83" i="1"/>
  <c r="O83" i="1" s="1"/>
  <c r="GM83" i="1" s="1"/>
  <c r="GP83" i="1" s="1"/>
  <c r="HI77" i="1"/>
  <c r="AE86" i="1"/>
  <c r="AO86" i="1"/>
  <c r="AB82" i="1"/>
  <c r="AB80" i="1"/>
  <c r="CZ78" i="1"/>
  <c r="Y78" i="1" s="1"/>
  <c r="CZ77" i="1"/>
  <c r="Y77" i="1" s="1"/>
  <c r="AL86" i="1" s="1"/>
  <c r="CB75" i="1"/>
  <c r="BY26" i="1"/>
  <c r="CI40" i="1"/>
  <c r="AQ40" i="1"/>
  <c r="HJ37" i="1"/>
  <c r="CP37" i="1"/>
  <c r="O37" i="1" s="1"/>
  <c r="HJ32" i="1"/>
  <c r="AB32" i="1"/>
  <c r="CZ30" i="1"/>
  <c r="Y30" i="1" s="1"/>
  <c r="HJ30" i="1"/>
  <c r="CY30" i="1"/>
  <c r="X30" i="1" s="1"/>
  <c r="CZ126" i="1"/>
  <c r="Y126" i="1" s="1"/>
  <c r="BD86" i="1"/>
  <c r="BZ75" i="1"/>
  <c r="BB26" i="1"/>
  <c r="F53" i="1"/>
  <c r="AP40" i="1"/>
  <c r="HJ38" i="1"/>
  <c r="CP38" i="1"/>
  <c r="O38" i="1" s="1"/>
  <c r="HJ33" i="1"/>
  <c r="CY33" i="1"/>
  <c r="X33" i="1" s="1"/>
  <c r="CZ33" i="1"/>
  <c r="Y33" i="1" s="1"/>
  <c r="AI40" i="1"/>
  <c r="CY126" i="1"/>
  <c r="X126" i="1" s="1"/>
  <c r="CQ126" i="1"/>
  <c r="P126" i="1" s="1"/>
  <c r="CP126" i="1" s="1"/>
  <c r="O126" i="1" s="1"/>
  <c r="GM126" i="1" s="1"/>
  <c r="GN126" i="1" s="1"/>
  <c r="CQ124" i="1"/>
  <c r="P124" i="1" s="1"/>
  <c r="BC86" i="1"/>
  <c r="HL77" i="1"/>
  <c r="BX75" i="1"/>
  <c r="BC40" i="1"/>
  <c r="AG40" i="1"/>
  <c r="BB86" i="1"/>
  <c r="AT86" i="1"/>
  <c r="HJ78" i="1"/>
  <c r="BA40" i="1"/>
  <c r="AF40" i="1"/>
  <c r="HJ28" i="1"/>
  <c r="AB28" i="1"/>
  <c r="AB126" i="1"/>
  <c r="AB84" i="1"/>
  <c r="CY78" i="1"/>
  <c r="X78" i="1" s="1"/>
  <c r="CP78" i="1"/>
  <c r="O78" i="1" s="1"/>
  <c r="CG40" i="1"/>
  <c r="DF106" i="3"/>
  <c r="DG106" i="3"/>
  <c r="DJ106" i="3" s="1"/>
  <c r="DI106" i="3"/>
  <c r="DH106" i="3"/>
  <c r="CZ34" i="1"/>
  <c r="Y34" i="1" s="1"/>
  <c r="HJ34" i="1"/>
  <c r="AB34" i="1"/>
  <c r="CZ31" i="1"/>
  <c r="Y31" i="1" s="1"/>
  <c r="HJ31" i="1"/>
  <c r="CY31" i="1"/>
  <c r="X31" i="1" s="1"/>
  <c r="AD40" i="1"/>
  <c r="CI86" i="1"/>
  <c r="CY77" i="1"/>
  <c r="X77" i="1" s="1"/>
  <c r="HJ29" i="1"/>
  <c r="CP29" i="1"/>
  <c r="O29" i="1" s="1"/>
  <c r="AU40" i="1"/>
  <c r="HJ35" i="1"/>
  <c r="CP35" i="1"/>
  <c r="O35" i="1" s="1"/>
  <c r="AP86" i="1"/>
  <c r="AS26" i="1"/>
  <c r="F57" i="1"/>
  <c r="HJ36" i="1"/>
  <c r="CP36" i="1"/>
  <c r="O36" i="1" s="1"/>
  <c r="AH40" i="1"/>
  <c r="AB38" i="1"/>
  <c r="AB37" i="1"/>
  <c r="AB36" i="1"/>
  <c r="AB35" i="1"/>
  <c r="CS33" i="1"/>
  <c r="R33" i="1" s="1"/>
  <c r="HI33" i="1" s="1"/>
  <c r="CS32" i="1"/>
  <c r="R32" i="1" s="1"/>
  <c r="HI32" i="1" s="1"/>
  <c r="CQ31" i="1"/>
  <c r="P31" i="1" s="1"/>
  <c r="CP31" i="1" s="1"/>
  <c r="O31" i="1" s="1"/>
  <c r="AD31" i="1"/>
  <c r="AB31" i="1" s="1"/>
  <c r="CQ30" i="1"/>
  <c r="P30" i="1" s="1"/>
  <c r="CP30" i="1" s="1"/>
  <c r="O30" i="1" s="1"/>
  <c r="GM30" i="1" s="1"/>
  <c r="GO30" i="1" s="1"/>
  <c r="AD30" i="1"/>
  <c r="AB30" i="1" s="1"/>
  <c r="AB29" i="1"/>
  <c r="CX123" i="3"/>
  <c r="CV123" i="3"/>
  <c r="CX116" i="3"/>
  <c r="CX115" i="3"/>
  <c r="CV115" i="3"/>
  <c r="DG114" i="3"/>
  <c r="DI114" i="3"/>
  <c r="DJ114" i="3" s="1"/>
  <c r="DF114" i="3"/>
  <c r="CV103" i="3"/>
  <c r="CX68" i="3"/>
  <c r="CX57" i="3"/>
  <c r="CW62" i="3"/>
  <c r="CX65" i="3"/>
  <c r="CW60" i="3"/>
  <c r="CX62" i="3"/>
  <c r="CX69" i="3"/>
  <c r="CX60" i="3"/>
  <c r="CW58" i="3"/>
  <c r="CX58" i="3"/>
  <c r="CU56" i="3"/>
  <c r="CX61" i="3"/>
  <c r="CX64" i="3"/>
  <c r="CV56" i="3"/>
  <c r="CK26" i="1"/>
  <c r="DG122" i="3"/>
  <c r="DF122" i="3"/>
  <c r="CX88" i="3"/>
  <c r="DF49" i="3"/>
  <c r="DJ49" i="3" s="1"/>
  <c r="DI49" i="3"/>
  <c r="DG49" i="3"/>
  <c r="DH49" i="3"/>
  <c r="CX35" i="3"/>
  <c r="CW30" i="3"/>
  <c r="CS34" i="1"/>
  <c r="R34" i="1" s="1"/>
  <c r="HI34" i="1" s="1"/>
  <c r="CQ33" i="1"/>
  <c r="P33" i="1" s="1"/>
  <c r="CP33" i="1" s="1"/>
  <c r="O33" i="1" s="1"/>
  <c r="GM33" i="1" s="1"/>
  <c r="GO33" i="1" s="1"/>
  <c r="CQ32" i="1"/>
  <c r="P32" i="1" s="1"/>
  <c r="CP32" i="1" s="1"/>
  <c r="O32" i="1" s="1"/>
  <c r="CS28" i="1"/>
  <c r="R28" i="1" s="1"/>
  <c r="DI129" i="3"/>
  <c r="DJ129" i="3" s="1"/>
  <c r="DI122" i="3"/>
  <c r="DJ122" i="3" s="1"/>
  <c r="DH120" i="3"/>
  <c r="DI120" i="3"/>
  <c r="DJ120" i="3" s="1"/>
  <c r="DH114" i="3"/>
  <c r="CX99" i="3"/>
  <c r="CW94" i="3"/>
  <c r="CX89" i="3"/>
  <c r="CV84" i="3"/>
  <c r="W38" i="1"/>
  <c r="AJ40" i="1" s="1"/>
  <c r="DF126" i="3"/>
  <c r="DG126" i="3"/>
  <c r="DH122" i="3"/>
  <c r="CX107" i="3"/>
  <c r="CW105" i="3"/>
  <c r="CX105" i="3"/>
  <c r="CX100" i="3"/>
  <c r="DI45" i="3"/>
  <c r="DF45" i="3"/>
  <c r="DJ45" i="3" s="1"/>
  <c r="DG45" i="3"/>
  <c r="DH45" i="3"/>
  <c r="AO40" i="1"/>
  <c r="CS38" i="1"/>
  <c r="R38" i="1" s="1"/>
  <c r="HI38" i="1" s="1"/>
  <c r="CS37" i="1"/>
  <c r="R37" i="1" s="1"/>
  <c r="HI37" i="1" s="1"/>
  <c r="CS36" i="1"/>
  <c r="R36" i="1" s="1"/>
  <c r="HI36" i="1" s="1"/>
  <c r="CS35" i="1"/>
  <c r="R35" i="1" s="1"/>
  <c r="HI35" i="1" s="1"/>
  <c r="CQ34" i="1"/>
  <c r="P34" i="1" s="1"/>
  <c r="CP34" i="1" s="1"/>
  <c r="O34" i="1" s="1"/>
  <c r="CS29" i="1"/>
  <c r="R29" i="1" s="1"/>
  <c r="HI29" i="1" s="1"/>
  <c r="CQ28" i="1"/>
  <c r="P28" i="1" s="1"/>
  <c r="DG129" i="3"/>
  <c r="DI126" i="3"/>
  <c r="DJ126" i="3" s="1"/>
  <c r="DF121" i="3"/>
  <c r="DI121" i="3"/>
  <c r="DJ121" i="3" s="1"/>
  <c r="CV119" i="3"/>
  <c r="CX119" i="3"/>
  <c r="DF118" i="3"/>
  <c r="DG118" i="3"/>
  <c r="DI118" i="3"/>
  <c r="DJ118" i="3" s="1"/>
  <c r="CX108" i="3"/>
  <c r="BD40" i="1"/>
  <c r="CX104" i="3"/>
  <c r="CX110" i="3"/>
  <c r="CU103" i="3"/>
  <c r="CW106" i="3"/>
  <c r="CX109" i="3"/>
  <c r="CX92" i="3"/>
  <c r="CX101" i="3"/>
  <c r="CU91" i="3"/>
  <c r="CW95" i="3"/>
  <c r="CX98" i="3"/>
  <c r="CV91" i="3"/>
  <c r="CX95" i="3"/>
  <c r="CX91" i="3"/>
  <c r="CX97" i="3"/>
  <c r="CW93" i="3"/>
  <c r="CX102" i="3"/>
  <c r="CX93" i="3"/>
  <c r="CX85" i="3"/>
  <c r="CU84" i="3"/>
  <c r="DH126" i="3"/>
  <c r="CX96" i="3"/>
  <c r="CW86" i="3"/>
  <c r="DF76" i="3"/>
  <c r="DJ76" i="3" s="1"/>
  <c r="DG76" i="3"/>
  <c r="DH76" i="3"/>
  <c r="DI76" i="3"/>
  <c r="CX66" i="3"/>
  <c r="DI2" i="3"/>
  <c r="DJ2" i="3" s="1"/>
  <c r="DF2" i="3"/>
  <c r="DG2" i="3"/>
  <c r="DH2" i="3"/>
  <c r="DF125" i="3"/>
  <c r="DI125" i="3"/>
  <c r="DJ125" i="3" s="1"/>
  <c r="DG121" i="3"/>
  <c r="DH118" i="3"/>
  <c r="CX112" i="3"/>
  <c r="CX111" i="3"/>
  <c r="DI77" i="3"/>
  <c r="DF77" i="3"/>
  <c r="DJ77" i="3" s="1"/>
  <c r="DG77" i="3"/>
  <c r="DH77" i="3"/>
  <c r="CU117" i="3"/>
  <c r="CV116" i="3"/>
  <c r="CX117" i="3"/>
  <c r="CW31" i="3"/>
  <c r="CX37" i="3"/>
  <c r="CU28" i="3"/>
  <c r="CX34" i="3"/>
  <c r="CX31" i="3"/>
  <c r="CX29" i="3"/>
  <c r="CW32" i="3"/>
  <c r="CX33" i="3"/>
  <c r="CU116" i="3"/>
  <c r="CX87" i="3"/>
  <c r="DI79" i="3"/>
  <c r="DJ79" i="3" s="1"/>
  <c r="DF79" i="3"/>
  <c r="DG79" i="3"/>
  <c r="DH79" i="3"/>
  <c r="DF78" i="3"/>
  <c r="DI78" i="3"/>
  <c r="DJ78" i="3" s="1"/>
  <c r="DG78" i="3"/>
  <c r="DH78" i="3"/>
  <c r="CX86" i="3"/>
  <c r="CX80" i="3"/>
  <c r="CV78" i="3"/>
  <c r="DH48" i="3"/>
  <c r="DG46" i="3"/>
  <c r="CX42" i="3"/>
  <c r="DF27" i="3"/>
  <c r="DJ27" i="3" s="1"/>
  <c r="DG27" i="3"/>
  <c r="DG19" i="3"/>
  <c r="DJ19" i="3" s="1"/>
  <c r="DI13" i="3"/>
  <c r="DH6" i="3"/>
  <c r="DH5" i="3"/>
  <c r="DI5" i="3"/>
  <c r="DH3" i="3"/>
  <c r="CW59" i="3"/>
  <c r="CX59" i="3"/>
  <c r="DF46" i="3"/>
  <c r="DJ46" i="3" s="1"/>
  <c r="CX30" i="3"/>
  <c r="DH18" i="3"/>
  <c r="DI18" i="3"/>
  <c r="DJ18" i="3" s="1"/>
  <c r="DH12" i="3"/>
  <c r="DI12" i="3"/>
  <c r="DF6" i="3"/>
  <c r="DJ6" i="3" s="1"/>
  <c r="CX90" i="3"/>
  <c r="CX84" i="3"/>
  <c r="DH50" i="3"/>
  <c r="DI50" i="3"/>
  <c r="DF44" i="3"/>
  <c r="DJ44" i="3" s="1"/>
  <c r="DG44" i="3"/>
  <c r="CX36" i="3"/>
  <c r="DF4" i="3"/>
  <c r="DI4" i="3"/>
  <c r="CX103" i="3"/>
  <c r="CX94" i="3"/>
  <c r="CX81" i="3"/>
  <c r="DH73" i="3"/>
  <c r="DI70" i="3"/>
  <c r="DJ70" i="3" s="1"/>
  <c r="CX67" i="3"/>
  <c r="CW61" i="3"/>
  <c r="CX56" i="3"/>
  <c r="DG54" i="3"/>
  <c r="DI44" i="3"/>
  <c r="DI39" i="3"/>
  <c r="DJ39" i="3" s="1"/>
  <c r="DH23" i="3"/>
  <c r="CW20" i="3"/>
  <c r="DG18" i="3"/>
  <c r="DF17" i="3"/>
  <c r="DI17" i="3"/>
  <c r="DJ17" i="3" s="1"/>
  <c r="DF16" i="3"/>
  <c r="DJ16" i="3" s="1"/>
  <c r="DG15" i="3"/>
  <c r="DG12" i="3"/>
  <c r="DF11" i="3"/>
  <c r="DI11" i="3"/>
  <c r="DG9" i="3"/>
  <c r="DJ9" i="3" s="1"/>
  <c r="DI7" i="3"/>
  <c r="DJ7" i="3" s="1"/>
  <c r="DF5" i="3"/>
  <c r="DJ5" i="3" s="1"/>
  <c r="DH4" i="3"/>
  <c r="CX1" i="3"/>
  <c r="DI113" i="3"/>
  <c r="DJ113" i="3" s="1"/>
  <c r="DG73" i="3"/>
  <c r="DJ73" i="3" s="1"/>
  <c r="DH70" i="3"/>
  <c r="CX63" i="3"/>
  <c r="DF54" i="3"/>
  <c r="DJ54" i="3" s="1"/>
  <c r="DG53" i="3"/>
  <c r="DG50" i="3"/>
  <c r="DH44" i="3"/>
  <c r="CW41" i="3"/>
  <c r="CX41" i="3"/>
  <c r="DH39" i="3"/>
  <c r="CV38" i="3"/>
  <c r="CX32" i="3"/>
  <c r="DI26" i="3"/>
  <c r="DG23" i="3"/>
  <c r="DJ23" i="3" s="1"/>
  <c r="DF18" i="3"/>
  <c r="DF15" i="3"/>
  <c r="DJ15" i="3" s="1"/>
  <c r="DF14" i="3"/>
  <c r="DJ14" i="3" s="1"/>
  <c r="DG14" i="3"/>
  <c r="DF12" i="3"/>
  <c r="DJ12" i="3" s="1"/>
  <c r="DF9" i="3"/>
  <c r="DG4" i="3"/>
  <c r="DJ4" i="3" s="1"/>
  <c r="CW87" i="3"/>
  <c r="CW72" i="3"/>
  <c r="DF70" i="3"/>
  <c r="DF52" i="3"/>
  <c r="DJ52" i="3" s="1"/>
  <c r="DG52" i="3"/>
  <c r="DF50" i="3"/>
  <c r="DJ50" i="3" s="1"/>
  <c r="CX43" i="3"/>
  <c r="DF39" i="3"/>
  <c r="DH25" i="3"/>
  <c r="DI25" i="3"/>
  <c r="CW22" i="3"/>
  <c r="DH72" i="3"/>
  <c r="DI72" i="3"/>
  <c r="DF40" i="3"/>
  <c r="DI40" i="3"/>
  <c r="DH38" i="3"/>
  <c r="DI38" i="3"/>
  <c r="DJ38" i="3" s="1"/>
  <c r="DH22" i="3"/>
  <c r="DI22" i="3"/>
  <c r="DF83" i="3"/>
  <c r="DJ83" i="3" s="1"/>
  <c r="DG72" i="3"/>
  <c r="DJ72" i="3" s="1"/>
  <c r="DF71" i="3"/>
  <c r="DG71" i="3"/>
  <c r="DH52" i="3"/>
  <c r="DI46" i="3"/>
  <c r="DH40" i="3"/>
  <c r="DF38" i="3"/>
  <c r="CV28" i="3"/>
  <c r="CX28" i="3"/>
  <c r="DG25" i="3"/>
  <c r="DF24" i="3"/>
  <c r="DJ24" i="3" s="1"/>
  <c r="DI24" i="3"/>
  <c r="DG22" i="3"/>
  <c r="DJ22" i="3" s="1"/>
  <c r="DF21" i="3"/>
  <c r="DG21" i="3"/>
  <c r="DJ21" i="3" s="1"/>
  <c r="DH19" i="3"/>
  <c r="CX10" i="3"/>
  <c r="DI6" i="3"/>
  <c r="DI3" i="3"/>
  <c r="J334" i="7" l="1"/>
  <c r="L336" i="7"/>
  <c r="L334" i="7" s="1"/>
  <c r="J273" i="7"/>
  <c r="J296" i="7" s="1"/>
  <c r="J385" i="7"/>
  <c r="C47" i="7"/>
  <c r="C44" i="7" s="1"/>
  <c r="J46" i="7"/>
  <c r="L371" i="7"/>
  <c r="L369" i="7" s="1"/>
  <c r="J369" i="7"/>
  <c r="J322" i="7"/>
  <c r="L408" i="7"/>
  <c r="J389" i="7"/>
  <c r="L391" i="7"/>
  <c r="L389" i="7" s="1"/>
  <c r="L342" i="7"/>
  <c r="L340" i="7" s="1"/>
  <c r="L331" i="7" s="1"/>
  <c r="L329" i="7" s="1"/>
  <c r="J340" i="7"/>
  <c r="L298" i="7"/>
  <c r="BS179" i="7"/>
  <c r="L415" i="7"/>
  <c r="L360" i="7"/>
  <c r="J333" i="7"/>
  <c r="J331" i="7" s="1"/>
  <c r="J329" i="7" s="1"/>
  <c r="J362" i="7"/>
  <c r="J360" i="7" s="1"/>
  <c r="J176" i="7"/>
  <c r="J374" i="7"/>
  <c r="J199" i="7"/>
  <c r="J197" i="7" s="1"/>
  <c r="J220" i="7" s="1"/>
  <c r="J211" i="7"/>
  <c r="J137" i="7"/>
  <c r="J160" i="7" s="1"/>
  <c r="L411" i="7"/>
  <c r="J403" i="7"/>
  <c r="J298" i="7"/>
  <c r="J394" i="7"/>
  <c r="AJ26" i="1"/>
  <c r="W40" i="1"/>
  <c r="GN123" i="1"/>
  <c r="DG41" i="3"/>
  <c r="DJ41" i="3" s="1"/>
  <c r="DH41" i="3"/>
  <c r="DF41" i="3"/>
  <c r="DI41" i="3"/>
  <c r="DF29" i="3"/>
  <c r="DG29" i="3"/>
  <c r="DH29" i="3"/>
  <c r="DI29" i="3"/>
  <c r="DJ29" i="3" s="1"/>
  <c r="DG85" i="3"/>
  <c r="DF85" i="3"/>
  <c r="DH85" i="3"/>
  <c r="DI85" i="3"/>
  <c r="DJ85" i="3" s="1"/>
  <c r="DG98" i="3"/>
  <c r="DH98" i="3"/>
  <c r="DI98" i="3"/>
  <c r="DF98" i="3"/>
  <c r="DJ98" i="3" s="1"/>
  <c r="DG110" i="3"/>
  <c r="DI110" i="3"/>
  <c r="DF110" i="3"/>
  <c r="DJ110" i="3" s="1"/>
  <c r="DH110" i="3"/>
  <c r="DF62" i="3"/>
  <c r="DI62" i="3"/>
  <c r="DH62" i="3"/>
  <c r="DG62" i="3"/>
  <c r="DJ62" i="3" s="1"/>
  <c r="HK29" i="1"/>
  <c r="HL29" i="1"/>
  <c r="HK31" i="1"/>
  <c r="HL31" i="1"/>
  <c r="T40" i="1"/>
  <c r="AG26" i="1"/>
  <c r="AI26" i="1"/>
  <c r="V40" i="1"/>
  <c r="F49" i="1"/>
  <c r="AP26" i="1"/>
  <c r="AP177" i="1"/>
  <c r="HK37" i="1"/>
  <c r="HL37" i="1"/>
  <c r="W86" i="1"/>
  <c r="AJ75" i="1"/>
  <c r="GM79" i="1"/>
  <c r="GP79" i="1" s="1"/>
  <c r="AT121" i="1"/>
  <c r="F162" i="1"/>
  <c r="AU121" i="1"/>
  <c r="F163" i="1"/>
  <c r="F93" i="1"/>
  <c r="AX75" i="1"/>
  <c r="BD121" i="1"/>
  <c r="F169" i="1"/>
  <c r="HK136" i="1"/>
  <c r="HL136" i="1"/>
  <c r="HK141" i="1"/>
  <c r="HL141" i="1"/>
  <c r="HK133" i="1"/>
  <c r="HL133" i="1"/>
  <c r="CY138" i="1"/>
  <c r="X138" i="1" s="1"/>
  <c r="CZ134" i="1"/>
  <c r="Y134" i="1" s="1"/>
  <c r="DI81" i="3"/>
  <c r="DF81" i="3"/>
  <c r="DG81" i="3"/>
  <c r="DJ81" i="3" s="1"/>
  <c r="DH81" i="3"/>
  <c r="DF31" i="3"/>
  <c r="DG31" i="3"/>
  <c r="DJ31" i="3" s="1"/>
  <c r="DH31" i="3"/>
  <c r="DI31" i="3"/>
  <c r="DF93" i="3"/>
  <c r="DG93" i="3"/>
  <c r="DJ93" i="3" s="1"/>
  <c r="DH93" i="3"/>
  <c r="DI93" i="3"/>
  <c r="DG104" i="3"/>
  <c r="DH104" i="3"/>
  <c r="DI104" i="3"/>
  <c r="DJ104" i="3" s="1"/>
  <c r="DF104" i="3"/>
  <c r="DF100" i="3"/>
  <c r="DJ100" i="3" s="1"/>
  <c r="DG100" i="3"/>
  <c r="DH100" i="3"/>
  <c r="DI100" i="3"/>
  <c r="DG64" i="3"/>
  <c r="DF64" i="3"/>
  <c r="DJ64" i="3" s="1"/>
  <c r="DH64" i="3"/>
  <c r="DI64" i="3"/>
  <c r="AP75" i="1"/>
  <c r="F95" i="1"/>
  <c r="CZ29" i="1"/>
  <c r="Y29" i="1" s="1"/>
  <c r="S40" i="1"/>
  <c r="AF26" i="1"/>
  <c r="BC26" i="1"/>
  <c r="F56" i="1"/>
  <c r="BC177" i="1"/>
  <c r="HK30" i="1"/>
  <c r="HL30" i="1"/>
  <c r="CZ37" i="1"/>
  <c r="Y37" i="1" s="1"/>
  <c r="HK84" i="1"/>
  <c r="HL84" i="1"/>
  <c r="CP129" i="1"/>
  <c r="O129" i="1" s="1"/>
  <c r="GM129" i="1" s="1"/>
  <c r="GN129" i="1" s="1"/>
  <c r="BB121" i="1"/>
  <c r="F157" i="1"/>
  <c r="BC121" i="1"/>
  <c r="F160" i="1"/>
  <c r="AE144" i="1"/>
  <c r="AF121" i="1"/>
  <c r="S144" i="1"/>
  <c r="CJ121" i="1"/>
  <c r="BA144" i="1"/>
  <c r="HK138" i="1"/>
  <c r="HL138" i="1"/>
  <c r="CY134" i="1"/>
  <c r="X134" i="1" s="1"/>
  <c r="DF1" i="3"/>
  <c r="DG1" i="3"/>
  <c r="DH1" i="3"/>
  <c r="DI1" i="3"/>
  <c r="DJ1" i="3" s="1"/>
  <c r="DF94" i="3"/>
  <c r="DG94" i="3"/>
  <c r="DJ94" i="3" s="1"/>
  <c r="DH94" i="3"/>
  <c r="DI94" i="3"/>
  <c r="DH30" i="3"/>
  <c r="DF30" i="3"/>
  <c r="DG30" i="3"/>
  <c r="DJ30" i="3" s="1"/>
  <c r="DI30" i="3"/>
  <c r="DG80" i="3"/>
  <c r="DJ80" i="3" s="1"/>
  <c r="DF80" i="3"/>
  <c r="DH80" i="3"/>
  <c r="DI80" i="3"/>
  <c r="DF34" i="3"/>
  <c r="DJ34" i="3" s="1"/>
  <c r="DG34" i="3"/>
  <c r="DI34" i="3"/>
  <c r="DH34" i="3"/>
  <c r="DF102" i="3"/>
  <c r="DJ102" i="3" s="1"/>
  <c r="DG102" i="3"/>
  <c r="DH102" i="3"/>
  <c r="DI102" i="3"/>
  <c r="F65" i="1"/>
  <c r="BD26" i="1"/>
  <c r="BD177" i="1"/>
  <c r="DI105" i="3"/>
  <c r="DG105" i="3"/>
  <c r="DJ105" i="3" s="1"/>
  <c r="DH105" i="3"/>
  <c r="DF105" i="3"/>
  <c r="DI89" i="3"/>
  <c r="DF89" i="3"/>
  <c r="DJ89" i="3" s="1"/>
  <c r="DG89" i="3"/>
  <c r="DH89" i="3"/>
  <c r="AE40" i="1"/>
  <c r="HI28" i="1"/>
  <c r="HK28" i="1" s="1"/>
  <c r="DG61" i="3"/>
  <c r="DJ61" i="3" s="1"/>
  <c r="DF61" i="3"/>
  <c r="DH61" i="3"/>
  <c r="DI61" i="3"/>
  <c r="DF65" i="3"/>
  <c r="DJ65" i="3" s="1"/>
  <c r="DG65" i="3"/>
  <c r="DH65" i="3"/>
  <c r="DI65" i="3"/>
  <c r="U40" i="1"/>
  <c r="AH26" i="1"/>
  <c r="CY29" i="1"/>
  <c r="X29" i="1" s="1"/>
  <c r="CG26" i="1"/>
  <c r="AX40" i="1"/>
  <c r="CZ28" i="1"/>
  <c r="Y28" i="1" s="1"/>
  <c r="CY37" i="1"/>
  <c r="X37" i="1" s="1"/>
  <c r="HK81" i="1"/>
  <c r="HL81" i="1"/>
  <c r="CI121" i="1"/>
  <c r="AZ144" i="1"/>
  <c r="BA86" i="1"/>
  <c r="CJ75" i="1"/>
  <c r="AC75" i="1"/>
  <c r="CH86" i="1"/>
  <c r="P86" i="1"/>
  <c r="CE86" i="1"/>
  <c r="CF86" i="1"/>
  <c r="HK123" i="1"/>
  <c r="HL123" i="1"/>
  <c r="HL128" i="1"/>
  <c r="HK128" i="1"/>
  <c r="HK135" i="1"/>
  <c r="HL135" i="1"/>
  <c r="HK139" i="1"/>
  <c r="HL139" i="1"/>
  <c r="DF103" i="3"/>
  <c r="DG103" i="3"/>
  <c r="DH103" i="3"/>
  <c r="DI103" i="3"/>
  <c r="DJ103" i="3" s="1"/>
  <c r="DH84" i="3"/>
  <c r="DF84" i="3"/>
  <c r="DG84" i="3"/>
  <c r="DI84" i="3"/>
  <c r="DJ84" i="3" s="1"/>
  <c r="DI86" i="3"/>
  <c r="DF86" i="3"/>
  <c r="DG86" i="3"/>
  <c r="DJ86" i="3" s="1"/>
  <c r="DH86" i="3"/>
  <c r="DH101" i="3"/>
  <c r="DI101" i="3"/>
  <c r="DF101" i="3"/>
  <c r="DJ101" i="3" s="1"/>
  <c r="DG101" i="3"/>
  <c r="DI108" i="3"/>
  <c r="DG108" i="3"/>
  <c r="DH108" i="3"/>
  <c r="DF108" i="3"/>
  <c r="DJ108" i="3" s="1"/>
  <c r="DH115" i="3"/>
  <c r="DF115" i="3"/>
  <c r="DG115" i="3"/>
  <c r="DI115" i="3"/>
  <c r="DJ115" i="3" s="1"/>
  <c r="GM31" i="1"/>
  <c r="GO31" i="1" s="1"/>
  <c r="HK35" i="1"/>
  <c r="HL35" i="1"/>
  <c r="AK86" i="1"/>
  <c r="HK34" i="1"/>
  <c r="HL34" i="1"/>
  <c r="GM78" i="1"/>
  <c r="GP78" i="1" s="1"/>
  <c r="CY28" i="1"/>
  <c r="X28" i="1" s="1"/>
  <c r="HK33" i="1"/>
  <c r="HL33" i="1"/>
  <c r="AQ26" i="1"/>
  <c r="F50" i="1"/>
  <c r="AQ177" i="1"/>
  <c r="AO75" i="1"/>
  <c r="F90" i="1"/>
  <c r="HK124" i="1"/>
  <c r="HL124" i="1"/>
  <c r="AH75" i="1"/>
  <c r="U86" i="1"/>
  <c r="HK79" i="1"/>
  <c r="HL79" i="1"/>
  <c r="AB86" i="1"/>
  <c r="GM77" i="1"/>
  <c r="CZ139" i="1"/>
  <c r="Y139" i="1" s="1"/>
  <c r="DH56" i="3"/>
  <c r="DI56" i="3"/>
  <c r="DJ56" i="3" s="1"/>
  <c r="DF56" i="3"/>
  <c r="DG56" i="3"/>
  <c r="DF90" i="3"/>
  <c r="DJ90" i="3" s="1"/>
  <c r="DG90" i="3"/>
  <c r="DH90" i="3"/>
  <c r="DI90" i="3"/>
  <c r="DG87" i="3"/>
  <c r="DJ87" i="3" s="1"/>
  <c r="DF87" i="3"/>
  <c r="DH87" i="3"/>
  <c r="DI87" i="3"/>
  <c r="DG37" i="3"/>
  <c r="DH37" i="3"/>
  <c r="DF37" i="3"/>
  <c r="DJ37" i="3" s="1"/>
  <c r="DI37" i="3"/>
  <c r="DF97" i="3"/>
  <c r="DJ97" i="3" s="1"/>
  <c r="DG97" i="3"/>
  <c r="DH97" i="3"/>
  <c r="DI97" i="3"/>
  <c r="DH92" i="3"/>
  <c r="DI92" i="3"/>
  <c r="DJ92" i="3" s="1"/>
  <c r="DF92" i="3"/>
  <c r="DG92" i="3"/>
  <c r="AO26" i="1"/>
  <c r="F44" i="1"/>
  <c r="AO177" i="1"/>
  <c r="DF107" i="3"/>
  <c r="DJ107" i="3" s="1"/>
  <c r="DG107" i="3"/>
  <c r="DH107" i="3"/>
  <c r="DI107" i="3"/>
  <c r="DF99" i="3"/>
  <c r="DJ99" i="3" s="1"/>
  <c r="DG99" i="3"/>
  <c r="DH99" i="3"/>
  <c r="DI99" i="3"/>
  <c r="DF88" i="3"/>
  <c r="DJ88" i="3" s="1"/>
  <c r="DG88" i="3"/>
  <c r="DH88" i="3"/>
  <c r="DI88" i="3"/>
  <c r="DF58" i="3"/>
  <c r="DI58" i="3"/>
  <c r="DG58" i="3"/>
  <c r="DJ58" i="3" s="1"/>
  <c r="DH58" i="3"/>
  <c r="DG57" i="3"/>
  <c r="DF57" i="3"/>
  <c r="DH57" i="3"/>
  <c r="DI57" i="3"/>
  <c r="DJ57" i="3" s="1"/>
  <c r="DI116" i="3"/>
  <c r="DJ116" i="3" s="1"/>
  <c r="DG116" i="3"/>
  <c r="DH116" i="3"/>
  <c r="DF116" i="3"/>
  <c r="HK36" i="1"/>
  <c r="HL36" i="1"/>
  <c r="CZ35" i="1"/>
  <c r="Y35" i="1" s="1"/>
  <c r="CI75" i="1"/>
  <c r="AZ86" i="1"/>
  <c r="BA26" i="1"/>
  <c r="F60" i="1"/>
  <c r="BA177" i="1"/>
  <c r="BC75" i="1"/>
  <c r="F102" i="1"/>
  <c r="BD75" i="1"/>
  <c r="F111" i="1"/>
  <c r="CZ32" i="1"/>
  <c r="Y32" i="1" s="1"/>
  <c r="CI26" i="1"/>
  <c r="AZ40" i="1"/>
  <c r="AE75" i="1"/>
  <c r="R86" i="1"/>
  <c r="AP121" i="1"/>
  <c r="F153" i="1"/>
  <c r="HK127" i="1"/>
  <c r="HL127" i="1"/>
  <c r="HK80" i="1"/>
  <c r="HL80" i="1"/>
  <c r="AD121" i="1"/>
  <c r="Q144" i="1"/>
  <c r="GM81" i="1"/>
  <c r="GP81" i="1" s="1"/>
  <c r="AH121" i="1"/>
  <c r="U144" i="1"/>
  <c r="AI121" i="1"/>
  <c r="V144" i="1"/>
  <c r="AG121" i="1"/>
  <c r="T144" i="1"/>
  <c r="CY139" i="1"/>
  <c r="X139" i="1" s="1"/>
  <c r="GM139" i="1" s="1"/>
  <c r="GN139" i="1" s="1"/>
  <c r="HK142" i="1"/>
  <c r="HL142" i="1"/>
  <c r="DG59" i="3"/>
  <c r="DJ59" i="3" s="1"/>
  <c r="DH59" i="3"/>
  <c r="DF59" i="3"/>
  <c r="DI59" i="3"/>
  <c r="DG43" i="3"/>
  <c r="DJ43" i="3" s="1"/>
  <c r="DH43" i="3"/>
  <c r="DI43" i="3"/>
  <c r="DF43" i="3"/>
  <c r="DH32" i="3"/>
  <c r="DI32" i="3"/>
  <c r="DF32" i="3"/>
  <c r="DG32" i="3"/>
  <c r="DJ32" i="3" s="1"/>
  <c r="DF111" i="3"/>
  <c r="DJ111" i="3" s="1"/>
  <c r="DH111" i="3"/>
  <c r="DI111" i="3"/>
  <c r="DG111" i="3"/>
  <c r="DI96" i="3"/>
  <c r="DF96" i="3"/>
  <c r="DJ96" i="3" s="1"/>
  <c r="DG96" i="3"/>
  <c r="DH96" i="3"/>
  <c r="DF91" i="3"/>
  <c r="DG91" i="3"/>
  <c r="DH91" i="3"/>
  <c r="DI91" i="3"/>
  <c r="DJ91" i="3" s="1"/>
  <c r="DF109" i="3"/>
  <c r="DJ109" i="3" s="1"/>
  <c r="DG109" i="3"/>
  <c r="DH109" i="3"/>
  <c r="DI109" i="3"/>
  <c r="AC40" i="1"/>
  <c r="CP28" i="1"/>
  <c r="O28" i="1" s="1"/>
  <c r="DG68" i="3"/>
  <c r="DH68" i="3"/>
  <c r="DF68" i="3"/>
  <c r="DJ68" i="3" s="1"/>
  <c r="DI68" i="3"/>
  <c r="CZ36" i="1"/>
  <c r="Y36" i="1" s="1"/>
  <c r="CY35" i="1"/>
  <c r="X35" i="1" s="1"/>
  <c r="GM35" i="1" s="1"/>
  <c r="GO35" i="1" s="1"/>
  <c r="AD26" i="1"/>
  <c r="Q40" i="1"/>
  <c r="CY34" i="1"/>
  <c r="X34" i="1" s="1"/>
  <c r="HK78" i="1"/>
  <c r="HL78" i="1"/>
  <c r="CP124" i="1"/>
  <c r="O124" i="1" s="1"/>
  <c r="AC144" i="1"/>
  <c r="HK38" i="1"/>
  <c r="HL38" i="1"/>
  <c r="CY32" i="1"/>
  <c r="X32" i="1" s="1"/>
  <c r="GM32" i="1" s="1"/>
  <c r="GO32" i="1" s="1"/>
  <c r="AX121" i="1"/>
  <c r="F151" i="1"/>
  <c r="Q75" i="1"/>
  <c r="F98" i="1"/>
  <c r="AF75" i="1"/>
  <c r="S86" i="1"/>
  <c r="HK82" i="1"/>
  <c r="HL82" i="1"/>
  <c r="AO121" i="1"/>
  <c r="F148" i="1"/>
  <c r="HL130" i="1"/>
  <c r="HK137" i="1"/>
  <c r="HL137" i="1"/>
  <c r="GM132" i="1"/>
  <c r="GN132" i="1" s="1"/>
  <c r="CZ140" i="1"/>
  <c r="Y140" i="1" s="1"/>
  <c r="DH63" i="3"/>
  <c r="DI63" i="3"/>
  <c r="DF63" i="3"/>
  <c r="DJ63" i="3" s="1"/>
  <c r="DG63" i="3"/>
  <c r="DH67" i="3"/>
  <c r="DF67" i="3"/>
  <c r="DJ67" i="3" s="1"/>
  <c r="DG67" i="3"/>
  <c r="DI67" i="3"/>
  <c r="DH36" i="3"/>
  <c r="DF36" i="3"/>
  <c r="DJ36" i="3" s="1"/>
  <c r="DG36" i="3"/>
  <c r="DI36" i="3"/>
  <c r="DI42" i="3"/>
  <c r="DF42" i="3"/>
  <c r="DG42" i="3"/>
  <c r="DJ42" i="3" s="1"/>
  <c r="DH42" i="3"/>
  <c r="DG33" i="3"/>
  <c r="DF33" i="3"/>
  <c r="DJ33" i="3" s="1"/>
  <c r="DH33" i="3"/>
  <c r="DI33" i="3"/>
  <c r="DF117" i="3"/>
  <c r="DH117" i="3"/>
  <c r="DI117" i="3"/>
  <c r="DJ117" i="3" s="1"/>
  <c r="DG117" i="3"/>
  <c r="DG112" i="3"/>
  <c r="DH112" i="3"/>
  <c r="DI112" i="3"/>
  <c r="DF112" i="3"/>
  <c r="DJ112" i="3" s="1"/>
  <c r="DF95" i="3"/>
  <c r="DG95" i="3"/>
  <c r="DJ95" i="3" s="1"/>
  <c r="DH95" i="3"/>
  <c r="DI95" i="3"/>
  <c r="DI60" i="3"/>
  <c r="DF60" i="3"/>
  <c r="DG60" i="3"/>
  <c r="DJ60" i="3" s="1"/>
  <c r="DH60" i="3"/>
  <c r="DH123" i="3"/>
  <c r="DG123" i="3"/>
  <c r="DF123" i="3"/>
  <c r="DI123" i="3"/>
  <c r="DJ123" i="3" s="1"/>
  <c r="CY36" i="1"/>
  <c r="X36" i="1" s="1"/>
  <c r="GM36" i="1" s="1"/>
  <c r="GO36" i="1" s="1"/>
  <c r="AU26" i="1"/>
  <c r="F59" i="1"/>
  <c r="AT75" i="1"/>
  <c r="F104" i="1"/>
  <c r="CZ38" i="1"/>
  <c r="Y38" i="1" s="1"/>
  <c r="HK32" i="1"/>
  <c r="HL32" i="1"/>
  <c r="AG75" i="1"/>
  <c r="T86" i="1"/>
  <c r="AQ121" i="1"/>
  <c r="F154" i="1"/>
  <c r="HK83" i="1"/>
  <c r="HL83" i="1"/>
  <c r="HK125" i="1"/>
  <c r="HL125" i="1"/>
  <c r="AJ121" i="1"/>
  <c r="W144" i="1"/>
  <c r="HK132" i="1"/>
  <c r="HL132" i="1"/>
  <c r="CZ137" i="1"/>
  <c r="Y137" i="1" s="1"/>
  <c r="AL144" i="1" s="1"/>
  <c r="CY140" i="1"/>
  <c r="X140" i="1" s="1"/>
  <c r="GM140" i="1" s="1"/>
  <c r="GN140" i="1" s="1"/>
  <c r="DG10" i="3"/>
  <c r="DJ10" i="3" s="1"/>
  <c r="DF10" i="3"/>
  <c r="DH10" i="3"/>
  <c r="DI10" i="3"/>
  <c r="DG28" i="3"/>
  <c r="DH28" i="3"/>
  <c r="DI28" i="3"/>
  <c r="DJ28" i="3" s="1"/>
  <c r="DF28" i="3"/>
  <c r="DI66" i="3"/>
  <c r="DF66" i="3"/>
  <c r="DJ66" i="3" s="1"/>
  <c r="DG66" i="3"/>
  <c r="DH66" i="3"/>
  <c r="DG119" i="3"/>
  <c r="DH119" i="3"/>
  <c r="DF119" i="3"/>
  <c r="DI119" i="3"/>
  <c r="DJ119" i="3" s="1"/>
  <c r="GM34" i="1"/>
  <c r="GO34" i="1" s="1"/>
  <c r="DI35" i="3"/>
  <c r="DF35" i="3"/>
  <c r="DJ35" i="3" s="1"/>
  <c r="DG35" i="3"/>
  <c r="DH35" i="3"/>
  <c r="DF69" i="3"/>
  <c r="DJ69" i="3" s="1"/>
  <c r="DH69" i="3"/>
  <c r="DI69" i="3"/>
  <c r="DG69" i="3"/>
  <c r="GM29" i="1"/>
  <c r="GO29" i="1" s="1"/>
  <c r="BB75" i="1"/>
  <c r="F99" i="1"/>
  <c r="BB177" i="1"/>
  <c r="CY38" i="1"/>
  <c r="X38" i="1" s="1"/>
  <c r="GM38" i="1" s="1"/>
  <c r="GO38" i="1" s="1"/>
  <c r="GM37" i="1"/>
  <c r="GO37" i="1" s="1"/>
  <c r="Y86" i="1"/>
  <c r="AL75" i="1"/>
  <c r="V86" i="1"/>
  <c r="AI75" i="1"/>
  <c r="GM134" i="1"/>
  <c r="GN134" i="1" s="1"/>
  <c r="GM84" i="1"/>
  <c r="GP84" i="1" s="1"/>
  <c r="CY137" i="1"/>
  <c r="X137" i="1" s="1"/>
  <c r="AK144" i="1" s="1"/>
  <c r="CZ138" i="1"/>
  <c r="Y138" i="1" s="1"/>
  <c r="GM138" i="1" s="1"/>
  <c r="GN138" i="1" s="1"/>
  <c r="HK134" i="1"/>
  <c r="HL134" i="1"/>
  <c r="HK140" i="1"/>
  <c r="HL140" i="1"/>
  <c r="L385" i="7" l="1"/>
  <c r="L383" i="7" s="1"/>
  <c r="L380" i="7" s="1"/>
  <c r="J383" i="7"/>
  <c r="J380" i="7" s="1"/>
  <c r="L358" i="7"/>
  <c r="L354" i="7"/>
  <c r="L401" i="7" s="1"/>
  <c r="L322" i="7"/>
  <c r="L320" i="7" s="1"/>
  <c r="L311" i="7" s="1"/>
  <c r="L309" i="7" s="1"/>
  <c r="L378" i="7" s="1"/>
  <c r="J320" i="7"/>
  <c r="J311" i="7" s="1"/>
  <c r="J309" i="7" s="1"/>
  <c r="J378" i="7" s="1"/>
  <c r="J408" i="7"/>
  <c r="J411" i="7"/>
  <c r="BT179" i="7"/>
  <c r="J358" i="7"/>
  <c r="J354" i="7"/>
  <c r="J401" i="7" s="1"/>
  <c r="AL121" i="1"/>
  <c r="Y144" i="1"/>
  <c r="AK121" i="1"/>
  <c r="X144" i="1"/>
  <c r="AC26" i="1"/>
  <c r="CE40" i="1"/>
  <c r="CF40" i="1"/>
  <c r="P40" i="1"/>
  <c r="CH40" i="1"/>
  <c r="T121" i="1"/>
  <c r="F165" i="1"/>
  <c r="Q121" i="1"/>
  <c r="F156" i="1"/>
  <c r="R75" i="1"/>
  <c r="F100" i="1"/>
  <c r="O86" i="1"/>
  <c r="AB75" i="1"/>
  <c r="CF75" i="1"/>
  <c r="AW86" i="1"/>
  <c r="Y75" i="1"/>
  <c r="F113" i="1"/>
  <c r="GM137" i="1"/>
  <c r="GN137" i="1" s="1"/>
  <c r="S75" i="1"/>
  <c r="F101" i="1"/>
  <c r="AQ22" i="1"/>
  <c r="F187" i="1"/>
  <c r="AQ210" i="1"/>
  <c r="CE75" i="1"/>
  <c r="AV86" i="1"/>
  <c r="AC121" i="1"/>
  <c r="CH144" i="1"/>
  <c r="P144" i="1"/>
  <c r="CE144" i="1"/>
  <c r="CF144" i="1"/>
  <c r="V121" i="1"/>
  <c r="F167" i="1"/>
  <c r="AZ26" i="1"/>
  <c r="F51" i="1"/>
  <c r="AZ177" i="1"/>
  <c r="BA22" i="1"/>
  <c r="F197" i="1"/>
  <c r="BA210" i="1"/>
  <c r="AO22" i="1"/>
  <c r="AO210" i="1"/>
  <c r="F181" i="1"/>
  <c r="AK75" i="1"/>
  <c r="X86" i="1"/>
  <c r="F89" i="1"/>
  <c r="P75" i="1"/>
  <c r="U26" i="1"/>
  <c r="F62" i="1"/>
  <c r="U177" i="1"/>
  <c r="BC22" i="1"/>
  <c r="BC210" i="1"/>
  <c r="F193" i="1"/>
  <c r="F63" i="1"/>
  <c r="V26" i="1"/>
  <c r="V177" i="1"/>
  <c r="BB22" i="1"/>
  <c r="F190" i="1"/>
  <c r="BB210" i="1"/>
  <c r="GM124" i="1"/>
  <c r="AB144" i="1"/>
  <c r="U75" i="1"/>
  <c r="F108" i="1"/>
  <c r="AY86" i="1"/>
  <c r="CH75" i="1"/>
  <c r="BA121" i="1"/>
  <c r="F164" i="1"/>
  <c r="U121" i="1"/>
  <c r="F166" i="1"/>
  <c r="AL40" i="1"/>
  <c r="R40" i="1"/>
  <c r="AE26" i="1"/>
  <c r="W75" i="1"/>
  <c r="F110" i="1"/>
  <c r="T75" i="1"/>
  <c r="F107" i="1"/>
  <c r="F97" i="1"/>
  <c r="AZ75" i="1"/>
  <c r="F47" i="1"/>
  <c r="AX26" i="1"/>
  <c r="AX177" i="1"/>
  <c r="BD22" i="1"/>
  <c r="BD210" i="1"/>
  <c r="F202" i="1"/>
  <c r="S121" i="1"/>
  <c r="F159" i="1"/>
  <c r="T26" i="1"/>
  <c r="F61" i="1"/>
  <c r="T177" i="1"/>
  <c r="AK40" i="1"/>
  <c r="BA75" i="1"/>
  <c r="F106" i="1"/>
  <c r="S26" i="1"/>
  <c r="F55" i="1"/>
  <c r="S177" i="1"/>
  <c r="HL28" i="1"/>
  <c r="W26" i="1"/>
  <c r="F64" i="1"/>
  <c r="W177" i="1"/>
  <c r="W121" i="1"/>
  <c r="F168" i="1"/>
  <c r="V75" i="1"/>
  <c r="F109" i="1"/>
  <c r="Q26" i="1"/>
  <c r="F52" i="1"/>
  <c r="Q177" i="1"/>
  <c r="AB40" i="1"/>
  <c r="GM28" i="1"/>
  <c r="GP77" i="1"/>
  <c r="CD86" i="1" s="1"/>
  <c r="CA86" i="1"/>
  <c r="AZ121" i="1"/>
  <c r="F155" i="1"/>
  <c r="AE121" i="1"/>
  <c r="R144" i="1"/>
  <c r="AP22" i="1"/>
  <c r="F186" i="1"/>
  <c r="AP210" i="1"/>
  <c r="J412" i="7" l="1"/>
  <c r="J415" i="7"/>
  <c r="AP18" i="1"/>
  <c r="F219" i="1"/>
  <c r="AL26" i="1"/>
  <c r="Y40" i="1"/>
  <c r="P121" i="1"/>
  <c r="F147" i="1"/>
  <c r="O75" i="1"/>
  <c r="F88" i="1"/>
  <c r="P26" i="1"/>
  <c r="F43" i="1"/>
  <c r="P177" i="1"/>
  <c r="AB121" i="1"/>
  <c r="O144" i="1"/>
  <c r="X75" i="1"/>
  <c r="F112" i="1"/>
  <c r="AZ22" i="1"/>
  <c r="F188" i="1"/>
  <c r="AZ210" i="1"/>
  <c r="CH121" i="1"/>
  <c r="AY144" i="1"/>
  <c r="CF26" i="1"/>
  <c r="AW40" i="1"/>
  <c r="W22" i="1"/>
  <c r="W210" i="1"/>
  <c r="F201" i="1"/>
  <c r="GN124" i="1"/>
  <c r="CB144" i="1" s="1"/>
  <c r="CA144" i="1"/>
  <c r="BC18" i="1"/>
  <c r="F226" i="1"/>
  <c r="CE26" i="1"/>
  <c r="AV40" i="1"/>
  <c r="AK26" i="1"/>
  <c r="X40" i="1"/>
  <c r="BD18" i="1"/>
  <c r="F235" i="1"/>
  <c r="BB18" i="1"/>
  <c r="F223" i="1"/>
  <c r="F91" i="1"/>
  <c r="AV75" i="1"/>
  <c r="AB26" i="1"/>
  <c r="O40" i="1"/>
  <c r="U22" i="1"/>
  <c r="F199" i="1"/>
  <c r="U210" i="1"/>
  <c r="AO18" i="1"/>
  <c r="F214" i="1"/>
  <c r="X121" i="1"/>
  <c r="F170" i="1"/>
  <c r="T22" i="1"/>
  <c r="F198" i="1"/>
  <c r="T210" i="1"/>
  <c r="AX22" i="1"/>
  <c r="F184" i="1"/>
  <c r="AX210" i="1"/>
  <c r="AQ18" i="1"/>
  <c r="F220" i="1"/>
  <c r="AW75" i="1"/>
  <c r="F92" i="1"/>
  <c r="CD75" i="1"/>
  <c r="AU86" i="1"/>
  <c r="GO28" i="1"/>
  <c r="CC40" i="1" s="1"/>
  <c r="CA40" i="1"/>
  <c r="Q22" i="1"/>
  <c r="Q210" i="1"/>
  <c r="F189" i="1"/>
  <c r="S22" i="1"/>
  <c r="F192" i="1"/>
  <c r="S210" i="1"/>
  <c r="F94" i="1"/>
  <c r="AY75" i="1"/>
  <c r="V22" i="1"/>
  <c r="F200" i="1"/>
  <c r="V210" i="1"/>
  <c r="BA18" i="1"/>
  <c r="F230" i="1"/>
  <c r="CF121" i="1"/>
  <c r="AW144" i="1"/>
  <c r="Y121" i="1"/>
  <c r="F171" i="1"/>
  <c r="R121" i="1"/>
  <c r="F158" i="1"/>
  <c r="CA75" i="1"/>
  <c r="AR86" i="1"/>
  <c r="R26" i="1"/>
  <c r="F54" i="1"/>
  <c r="R177" i="1"/>
  <c r="CE121" i="1"/>
  <c r="AV144" i="1"/>
  <c r="CH26" i="1"/>
  <c r="AY40" i="1"/>
  <c r="AV121" i="1" l="1"/>
  <c r="F149" i="1"/>
  <c r="Q18" i="1"/>
  <c r="F222" i="1"/>
  <c r="W18" i="1"/>
  <c r="F234" i="1"/>
  <c r="AV26" i="1"/>
  <c r="F45" i="1"/>
  <c r="AV177" i="1"/>
  <c r="CA26" i="1"/>
  <c r="AR40" i="1"/>
  <c r="AX18" i="1"/>
  <c r="F217" i="1"/>
  <c r="AW26" i="1"/>
  <c r="F46" i="1"/>
  <c r="AW177" i="1"/>
  <c r="R22" i="1"/>
  <c r="F191" i="1"/>
  <c r="R210" i="1"/>
  <c r="AT40" i="1"/>
  <c r="CC26" i="1"/>
  <c r="O121" i="1"/>
  <c r="F146" i="1"/>
  <c r="AW121" i="1"/>
  <c r="F150" i="1"/>
  <c r="S18" i="1"/>
  <c r="F225" i="1"/>
  <c r="AU75" i="1"/>
  <c r="F105" i="1"/>
  <c r="AU177" i="1"/>
  <c r="U18" i="1"/>
  <c r="F232" i="1"/>
  <c r="AY121" i="1"/>
  <c r="F152" i="1"/>
  <c r="Y26" i="1"/>
  <c r="F67" i="1"/>
  <c r="Y177" i="1"/>
  <c r="T18" i="1"/>
  <c r="F231" i="1"/>
  <c r="CA121" i="1"/>
  <c r="AR144" i="1"/>
  <c r="P22" i="1"/>
  <c r="P210" i="1"/>
  <c r="F180" i="1"/>
  <c r="AY26" i="1"/>
  <c r="F48" i="1"/>
  <c r="AY177" i="1"/>
  <c r="CB121" i="1"/>
  <c r="AS144" i="1"/>
  <c r="AZ18" i="1"/>
  <c r="F221" i="1"/>
  <c r="F114" i="1"/>
  <c r="F115" i="1" s="1"/>
  <c r="AR75" i="1"/>
  <c r="V18" i="1"/>
  <c r="F233" i="1"/>
  <c r="F42" i="1"/>
  <c r="O26" i="1"/>
  <c r="O177" i="1"/>
  <c r="X26" i="1"/>
  <c r="F66" i="1"/>
  <c r="X177" i="1"/>
  <c r="AW22" i="1" l="1"/>
  <c r="F183" i="1"/>
  <c r="AW210" i="1"/>
  <c r="AY22" i="1"/>
  <c r="F185" i="1"/>
  <c r="AY210" i="1"/>
  <c r="AU22" i="1"/>
  <c r="AU210" i="1"/>
  <c r="F196" i="1"/>
  <c r="Y22" i="1"/>
  <c r="Y210" i="1"/>
  <c r="F204" i="1"/>
  <c r="X22" i="1"/>
  <c r="X210" i="1"/>
  <c r="F203" i="1"/>
  <c r="AT26" i="1"/>
  <c r="F58" i="1"/>
  <c r="AT177" i="1"/>
  <c r="P18" i="1"/>
  <c r="F213" i="1"/>
  <c r="R18" i="1"/>
  <c r="F224" i="1"/>
  <c r="AR26" i="1"/>
  <c r="F68" i="1"/>
  <c r="F69" i="1" s="1"/>
  <c r="AR177" i="1"/>
  <c r="O22" i="1"/>
  <c r="O210" i="1"/>
  <c r="F179" i="1"/>
  <c r="F116" i="1"/>
  <c r="F117" i="1" s="1"/>
  <c r="AS121" i="1"/>
  <c r="AS177" i="1"/>
  <c r="F161" i="1"/>
  <c r="AR121" i="1"/>
  <c r="F172" i="1"/>
  <c r="F173" i="1" s="1"/>
  <c r="AV22" i="1"/>
  <c r="F182" i="1"/>
  <c r="AV210" i="1"/>
  <c r="F70" i="1" l="1"/>
  <c r="F71" i="1" s="1"/>
  <c r="AU18" i="1"/>
  <c r="F229" i="1"/>
  <c r="X18" i="1"/>
  <c r="F236" i="1"/>
  <c r="AY18" i="1"/>
  <c r="F218" i="1"/>
  <c r="AS22" i="1"/>
  <c r="F194" i="1"/>
  <c r="AS210" i="1"/>
  <c r="O18" i="1"/>
  <c r="F212" i="1"/>
  <c r="Y18" i="1"/>
  <c r="F237" i="1"/>
  <c r="AW18" i="1"/>
  <c r="F216" i="1"/>
  <c r="AV18" i="1"/>
  <c r="F215" i="1"/>
  <c r="F174" i="1"/>
  <c r="F175" i="1"/>
  <c r="AT22" i="1"/>
  <c r="AT210" i="1"/>
  <c r="F195" i="1"/>
  <c r="AR22" i="1"/>
  <c r="AR210" i="1"/>
  <c r="F205" i="1"/>
  <c r="F206" i="1" s="1"/>
  <c r="AT18" i="1" l="1"/>
  <c r="F228" i="1"/>
  <c r="AS18" i="1"/>
  <c r="F227" i="1"/>
  <c r="F207" i="1"/>
  <c r="F208" i="1" s="1"/>
  <c r="AR18" i="1"/>
  <c r="F238" i="1"/>
  <c r="F239" i="1" s="1"/>
  <c r="F240" i="1" l="1"/>
  <c r="F241" i="1" s="1"/>
</calcChain>
</file>

<file path=xl/sharedStrings.xml><?xml version="1.0" encoding="utf-8"?>
<sst xmlns="http://schemas.openxmlformats.org/spreadsheetml/2006/main" count="5716" uniqueCount="577">
  <si>
    <t>Smeta.RU Flash  (495) 974-1589</t>
  </si>
  <si>
    <t>_PS_</t>
  </si>
  <si>
    <t>Smeta.RU Flash</t>
  </si>
  <si>
    <t/>
  </si>
  <si>
    <t>18.1 Монтаж трехфаз. сч-ка косвенного включения AD13A.6(I)-EN-G-r-JW (6-4-1) (МО)_(Корр.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</si>
  <si>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</si>
  <si>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</si>
  <si>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</si>
  <si>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</si>
  <si>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</si>
  <si>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</si>
  <si>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</si>
  <si>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</si>
  <si>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</si>
  <si>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Коммерческий учет абонента</t>
  </si>
  <si>
    <t>1</t>
  </si>
  <si>
    <t>м08-03-600-02</t>
  </si>
  <si>
    <t>Счетчики, устанавливаемые на готовом основании: трехфазные</t>
  </si>
  <si>
    <t>ШТ</t>
  </si>
  <si>
    <t>ФЕРм-2001, м08-03-600-02,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</si>
  <si>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</si>
  <si>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*1,15)*1,2</t>
  </si>
  <si>
    <t>*1,15)*1,2)*1,05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</si>
  <si>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</si>
  <si>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</si>
  <si>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</si>
  <si>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Поправка: Мет.421/пр 04.08.20 Пр.10 Т.2 п. 5 Поправка: Сб.№м 8, п.1.8. 3.1</t>
  </si>
  <si>
    <t>Пр/812-049.3-1</t>
  </si>
  <si>
    <t>Пр/774-049.3</t>
  </si>
  <si>
    <t>2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</si>
  <si>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</si>
  <si>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  (прим.дисплей)</t>
  </si>
  <si>
    <t>ФЕРм-2001, м08-03-572-03, приказ Минстроя России № 876/пр от 26.12.2019</t>
  </si>
  <si>
    <t>3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</si>
  <si>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</si>
  <si>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</si>
  <si>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</si>
  <si>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Поправка: Мет.421/пр 04.08.20 Пр.10 Т.2 п. 9 Поправка: Мет.421/пр 04.08.20 Пр.10 Т.2 п. 5</t>
  </si>
  <si>
    <t>4</t>
  </si>
  <si>
    <t>м08-02-405-05</t>
  </si>
  <si>
    <t>Провод по установленным стальным конструкциям и панелям, сечение: до 240 мм2 (СИП)</t>
  </si>
  <si>
    <t>100 м</t>
  </si>
  <si>
    <t>ФЕРм-2001, м08-02-405-05, приказ Минстроя России № 876/пр от 26.12.2019</t>
  </si>
  <si>
    <t>Поправка: Мет.421/пр 04.08.20 Пр.10 Т.2 п. 8 Наименование: Производство работ осуществляется в помещениях и иных ограниченных пространствах высотой до 1,8 м</t>
  </si>
  <si>
    <t>*1,35</t>
  </si>
  <si>
    <t>Поправка: Мет.421/пр 04.08.20 Пр.10 Т.2 п. 8</t>
  </si>
  <si>
    <t>5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</si>
  <si>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</si>
  <si>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</si>
  <si>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ФЕРм-2001, м08-03-526-03, приказ Минстроя России № 876/пр от 26.12.2019</t>
  </si>
  <si>
    <t>6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</si>
  <si>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</si>
  <si>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</si>
  <si>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</si>
  <si>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7</t>
  </si>
  <si>
    <t>м08-01-053-01</t>
  </si>
  <si>
    <t>Трансформатор тока напряжением: до 10 кВ</t>
  </si>
  <si>
    <t>ФЕРм-2001, м08-01-053-01, приказ Минстроя России № 876/пр от 26.12.2019</t>
  </si>
  <si>
    <t>8</t>
  </si>
  <si>
    <t>м08-01-054-01</t>
  </si>
  <si>
    <t>Трансформатор напряжением: до 10 кВ, однофазный</t>
  </si>
  <si>
    <t>ФЕРм-2001, м08-01-054-01, приказ Минстроя России № 876/пр от 26.12.2019</t>
  </si>
  <si>
    <t>9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</si>
  <si>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</si>
  <si>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</si>
  <si>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</si>
  <si>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10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</si>
  <si>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</si>
  <si>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</si>
  <si>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</si>
  <si>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11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</si>
  <si>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</si>
  <si>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</si>
  <si>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</si>
  <si>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</si>
  <si>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</si>
  <si>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</si>
  <si>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</si>
  <si>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</si>
  <si>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</si>
  <si>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</si>
  <si>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</si>
  <si>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</si>
  <si>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</si>
  <si>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</si>
  <si>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</si>
  <si>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</si>
  <si>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</si>
  <si>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</si>
  <si>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</si>
  <si>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</si>
  <si>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</si>
  <si>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</si>
  <si>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</si>
  <si>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</si>
  <si>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</si>
  <si>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</si>
  <si>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</si>
  <si>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</si>
  <si>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</si>
  <si>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</si>
  <si>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</si>
  <si>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</si>
  <si>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</si>
  <si>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</si>
  <si>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</si>
  <si>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</si>
  <si>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</si>
  <si>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</si>
  <si>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</si>
  <si>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</si>
  <si>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</si>
  <si>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</si>
  <si>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</si>
  <si>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</si>
  <si>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</si>
  <si>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</si>
  <si>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</si>
  <si>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</si>
  <si>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</si>
  <si>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</si>
  <si>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</si>
  <si>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</si>
  <si>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</si>
  <si>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</si>
  <si>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</si>
  <si>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</si>
  <si>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</si>
  <si>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</si>
  <si>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</si>
  <si>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</si>
  <si>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</si>
  <si>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</si>
  <si>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2. Пусконаладочные работы</t>
  </si>
  <si>
    <t>12</t>
  </si>
  <si>
    <t>п02-02-003-01</t>
  </si>
  <si>
    <t>Функциональная настройка специального программного обеспечения АС, количество функций - 1</t>
  </si>
  <si>
    <t>ФЕРп-2001, п02-02-003-01, приказ Минстроя России № 876/пр от 26.12.2019</t>
  </si>
  <si>
    <t>Пусконаладочные работы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</si>
  <si>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</si>
  <si>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</si>
  <si>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</si>
  <si>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</si>
  <si>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13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</si>
  <si>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</si>
  <si>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</si>
  <si>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</si>
  <si>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</si>
  <si>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Пусконаладочные работы Электротехнические устройства</t>
  </si>
  <si>
    <t>14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</si>
  <si>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</si>
  <si>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</si>
  <si>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ФЕРп-2001 доп.6, п01-03-002-05, приказ Минстроя России № 321/пр от 24.05.2021</t>
  </si>
  <si>
    <t>15</t>
  </si>
  <si>
    <t>п01-11-013-01</t>
  </si>
  <si>
    <t>Замер полного сопротивления цепи "фаза-нуль"</t>
  </si>
  <si>
    <t>ФЕРп-2001 доп.6, п01-11-013-01, приказ Минстроя России № 321/пр от 24.05.2021</t>
  </si>
  <si>
    <t>16</t>
  </si>
  <si>
    <t>п01-02-017-01</t>
  </si>
  <si>
    <t>Трансформатор тока измерительный выносной напряжением: до 1 кВ</t>
  </si>
  <si>
    <t>ФЕРп-2001, п01-02-017-01, приказ Минстроя России № 876/пр от 26.12.2019</t>
  </si>
  <si>
    <t>17</t>
  </si>
  <si>
    <t>п01-02-015-02</t>
  </si>
  <si>
    <t>Трансформатор напряжения измерительный однофазный напряжением: до 11 кВ</t>
  </si>
  <si>
    <t>ФЕРп-2001, п01-02-015-02, приказ Минстроя России № 876/пр от 26.12.2019</t>
  </si>
  <si>
    <t>18</t>
  </si>
  <si>
    <t>п01-12-010-02</t>
  </si>
  <si>
    <t>Испытание: первичной обмотки трансформатора измерительного</t>
  </si>
  <si>
    <t>испытание</t>
  </si>
  <si>
    <t>ФЕРп-2001 доп.6, п01-12-010-02, приказ Минстроя России № 321/пр от 24.05.2021</t>
  </si>
  <si>
    <t>19</t>
  </si>
  <si>
    <t>п01-12-010-03</t>
  </si>
  <si>
    <t>Испытание: вторичной обмотки трансформатора измерительного</t>
  </si>
  <si>
    <t>ФЕРп-2001 доп.6, п01-12-010-03, приказ Минстроя России № 321/пр от 24.05.2021</t>
  </si>
  <si>
    <t>3. Материалы</t>
  </si>
  <si>
    <t>20</t>
  </si>
  <si>
    <t>Цена поставщика</t>
  </si>
  <si>
    <t>Счетчик электрической энергии трехфазный AD13A.6(I)-EN-G-r-JW (6-4-1)</t>
  </si>
  <si>
    <t>шт.</t>
  </si>
  <si>
    <t>Письмо Минстроя России №12058-ИФ/09 от 05.03.2026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</si>
  <si>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</si>
  <si>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</si>
  <si>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</si>
  <si>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</si>
  <si>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21</t>
  </si>
  <si>
    <t>Удаленный дисплей CUI.8 B-4-1</t>
  </si>
  <si>
    <t>22</t>
  </si>
  <si>
    <t>Шкаф ЩРНМ-З IP 54 650*500*220</t>
  </si>
  <si>
    <t>23</t>
  </si>
  <si>
    <t>Провод СИП-4 4х50</t>
  </si>
  <si>
    <t>М.</t>
  </si>
  <si>
    <t>635,52 +  3% Трансп +  2% Заг.скл</t>
  </si>
  <si>
    <t>24</t>
  </si>
  <si>
    <t>Анкер  М10х90</t>
  </si>
  <si>
    <t>190,61 +  3% Трансп +  2% Заг.скл</t>
  </si>
  <si>
    <t>25</t>
  </si>
  <si>
    <t>Автоматический выключатель ВА57-35 3Р 125А</t>
  </si>
  <si>
    <t>26</t>
  </si>
  <si>
    <t>Наконечник ТА-50</t>
  </si>
  <si>
    <t>27</t>
  </si>
  <si>
    <t>Шина алюминиевая АДЗ1 6х50 (4м)</t>
  </si>
  <si>
    <t>28</t>
  </si>
  <si>
    <t>Трансформатор тока</t>
  </si>
  <si>
    <t>29</t>
  </si>
  <si>
    <t>Комплект крепления шкафа к столбу (шириной 300мм)</t>
  </si>
  <si>
    <t>30</t>
  </si>
  <si>
    <t>Дистанционный фиксатор BIC15.50</t>
  </si>
  <si>
    <t>236,81 +  3% Трансп +  2% Заг.скл</t>
  </si>
  <si>
    <t>31</t>
  </si>
  <si>
    <t>Хомут кабельный 370*4,8</t>
  </si>
  <si>
    <t>11,41 +  3% Трансп +  2% Заг.скл</t>
  </si>
  <si>
    <t>32</t>
  </si>
  <si>
    <t>Изолятор шинный силовой с болтом SM40</t>
  </si>
  <si>
    <t>33</t>
  </si>
  <si>
    <t>Рукав металлический РЗ-ЦХ-50</t>
  </si>
  <si>
    <t>576,29 +  3% Трансп +  2% Заг.скл</t>
  </si>
  <si>
    <t>34</t>
  </si>
  <si>
    <t>Провод ПуВ 1х10 (аналог ПУВнг(А)- LS)</t>
  </si>
  <si>
    <t>35</t>
  </si>
  <si>
    <t>Кабель КВВГнг 10х2,5</t>
  </si>
  <si>
    <t>36</t>
  </si>
  <si>
    <t>Наконечник ТМЛ-10</t>
  </si>
  <si>
    <t>37</t>
  </si>
  <si>
    <t>Скоба двухлапковая 50мм</t>
  </si>
  <si>
    <t>24,11 +  3% Трансп +  2% Заг.скл</t>
  </si>
  <si>
    <t>38</t>
  </si>
  <si>
    <t>Шайба,гайка,болт М10</t>
  </si>
  <si>
    <t>39</t>
  </si>
  <si>
    <t>Коробка клеммная испытательная переходная ККИ1-1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</si>
  <si>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</si>
  <si>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</si>
  <si>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</si>
  <si>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</si>
  <si>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</si>
  <si>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</si>
  <si>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</si>
  <si>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</si>
  <si>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</si>
  <si>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</si>
  <si>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</si>
  <si>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</si>
  <si>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</si>
  <si>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</si>
  <si>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</si>
  <si>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</si>
  <si>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</si>
  <si>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</si>
  <si>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</si>
  <si>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</si>
  <si>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</si>
  <si>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</si>
  <si>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</si>
  <si>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</si>
  <si>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</si>
  <si>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</si>
  <si>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</si>
  <si>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</si>
  <si>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</si>
  <si>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</si>
  <si>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</si>
  <si>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</si>
  <si>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</si>
  <si>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</si>
  <si>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</si>
  <si>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</si>
  <si>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</si>
  <si>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</si>
  <si>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</si>
  <si>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</si>
  <si>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</si>
  <si>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</si>
  <si>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</si>
  <si>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</si>
  <si>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</si>
  <si>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</si>
  <si>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</si>
  <si>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</si>
  <si>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</si>
  <si>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</si>
  <si>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</si>
  <si>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</si>
  <si>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</si>
  <si>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</si>
  <si>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</si>
  <si>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</si>
  <si>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</si>
  <si>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</si>
  <si>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</si>
  <si>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</si>
  <si>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</si>
  <si>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</si>
  <si>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</si>
  <si>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</si>
  <si>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</si>
  <si>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</si>
  <si>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</si>
  <si>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</si>
  <si>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</si>
  <si>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</si>
  <si>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</si>
  <si>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</si>
  <si>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</si>
  <si>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</si>
  <si>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</si>
  <si>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</si>
  <si>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</si>
  <si>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</si>
  <si>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</si>
  <si>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</si>
  <si>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</si>
  <si>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</si>
  <si>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</si>
  <si>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</si>
  <si>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</si>
  <si>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</si>
  <si>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</si>
  <si>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</si>
  <si>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т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</si>
  <si>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</si>
  <si>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</si>
  <si>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</si>
  <si>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</si>
  <si>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</si>
  <si>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</si>
  <si>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</si>
  <si>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</si>
  <si>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</si>
  <si>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</si>
  <si>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</si>
  <si>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</si>
  <si>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</si>
  <si>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</si>
  <si>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</si>
  <si>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</si>
  <si>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14.4.02.09-0001</t>
  </si>
  <si>
    <t>ФССЦ-2001, 14.4.02.09-0001, приказ Минстроя России № 876/пр от 26.12.2019</t>
  </si>
  <si>
    <t>Краска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</si>
  <si>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</si>
  <si>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</si>
  <si>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</si>
  <si>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</si>
  <si>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</si>
  <si>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</si>
  <si>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</si>
  <si>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</si>
  <si>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01.7.02.07-0011</t>
  </si>
  <si>
    <t>ФССЦ-2001, 01.7.02.07-0011, приказ Минстроя России № 876/пр от 26.12.2019</t>
  </si>
  <si>
    <t>Прессшпан листовой, марка А</t>
  </si>
  <si>
    <t>1-100-45</t>
  </si>
  <si>
    <t>Затраты труда рабочих (Средний разряд - 4,5)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</si>
  <si>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</si>
  <si>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</si>
  <si>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</si>
  <si>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</si>
  <si>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</si>
  <si>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</si>
  <si>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</si>
  <si>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</si>
  <si>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</si>
  <si>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</si>
  <si>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</si>
  <si>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</si>
  <si>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</si>
  <si>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</si>
  <si>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</si>
  <si>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</si>
  <si>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01.7.20.04-0005</t>
  </si>
  <si>
    <t>ФССЦ-2001, 01.7.20.04-0005, приказ Минстроя России № 876/пр от 26.12.2019</t>
  </si>
  <si>
    <t>Нитки швейные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</si>
  <si>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</si>
  <si>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</si>
  <si>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</si>
  <si>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</si>
  <si>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</si>
  <si>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</si>
  <si>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</si>
  <si>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1-100-40</t>
  </si>
  <si>
    <t>Затраты труда рабочих (Средний разряд - 4)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</si>
  <si>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</si>
  <si>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</si>
  <si>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</si>
  <si>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</si>
  <si>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</si>
  <si>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</si>
  <si>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</si>
  <si>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</si>
  <si>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</si>
  <si>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м3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</si>
  <si>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</si>
  <si>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</si>
  <si>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</si>
  <si>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</si>
  <si>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</si>
  <si>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</si>
  <si>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</si>
  <si>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</si>
  <si>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</si>
  <si>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91.06.03-058</t>
  </si>
  <si>
    <t>ФСЭМ-2001, 91.06.03-058 , приказ Минстроя России № 876/пр от 26.12.2019</t>
  </si>
  <si>
    <t>Лебедки электрические тяговым усилием 156,96 кН (16 т)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</si>
  <si>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</si>
  <si>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</si>
  <si>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</si>
  <si>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</si>
  <si>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</si>
  <si>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</si>
  <si>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</si>
  <si>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</si>
  <si>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</si>
  <si>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</si>
  <si>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</si>
  <si>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</si>
  <si>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</si>
  <si>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01.7.07.20-0002</t>
  </si>
  <si>
    <t>ФССЦ-2001, 01.7.07.20-0002, приказ Минстроя России № 876/пр от 26.12.2019</t>
  </si>
  <si>
    <t>Тальк молотый, сорт I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</si>
  <si>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</si>
  <si>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</si>
  <si>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</si>
  <si>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</si>
  <si>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</si>
  <si>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</si>
  <si>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3-200-01</t>
  </si>
  <si>
    <t>Инженер I категории</t>
  </si>
  <si>
    <t>чел.-ч</t>
  </si>
  <si>
    <t>3-200-02</t>
  </si>
  <si>
    <t>Инженер II категории</t>
  </si>
  <si>
    <t>3-300-01</t>
  </si>
  <si>
    <t>Ведущий инженер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</si>
  <si>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</si>
  <si>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</si>
  <si>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</si>
  <si>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</si>
  <si>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</si>
  <si>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</si>
  <si>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</si>
  <si>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</si>
  <si>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2-100-05</t>
  </si>
  <si>
    <t>Рабочий 5 разряда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</si>
  <si>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</si>
  <si>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</si>
  <si>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</si>
  <si>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</si>
  <si>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</t>
  </si>
  <si>
    <t>Мет.421/пр 04.08.20 Пр.10 Т.2 п. 5</t>
  </si>
  <si>
    <t>*1,05</t>
  </si>
  <si>
    <t>Сб.№м 8, п.1.8. 3.1</t>
  </si>
  <si>
    <t>При производстве работ на высоте св. 2 до 8 м</t>
  </si>
  <si>
    <t>Тех. часть сб8м</t>
  </si>
  <si>
    <t>Мет.421/пр 04.08.20 Пр.10 Т.2 п. 8</t>
  </si>
  <si>
    <t>Производство работ осуществляется в помещениях и иных ограниченных пространствах высотой до 1,8 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</si>
  <si>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</si>
  <si>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</si>
  <si>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</si>
  <si>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</si>
  <si>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</si>
  <si>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</si>
  <si>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</si>
  <si>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</si>
  <si>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</si>
  <si>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</si>
  <si>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</si>
  <si>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</si>
  <si>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</si>
  <si>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</si>
  <si>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</si>
  <si>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</si>
  <si>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</si>
  <si>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</si>
  <si>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</si>
  <si>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</si>
  <si>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</si>
  <si>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</si>
  <si>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</si>
  <si>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</si>
  <si>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</si>
  <si>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</si>
  <si>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</si>
  <si>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</si>
  <si>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</si>
  <si>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</si>
  <si>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</si>
  <si>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</si>
  <si>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</si>
  <si>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</si>
  <si>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</si>
  <si>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</si>
  <si>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</si>
  <si>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</si>
  <si>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</si>
  <si>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</si>
  <si>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</si>
  <si>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</si>
  <si>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</si>
  <si>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</si>
  <si>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</si>
  <si>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</si>
  <si>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Коммерческий учет абонента</t>
  </si>
  <si>
    <t>Производство работ осуществляется в стесненных условиях населенных пунктов
ОТ *1,15; ЭМ *1,15; ОТм *1,15; ЗТ *1,15; ЗТм *1,15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</si>
  <si>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</si>
  <si>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При производстве работ на высоте св. 2 до 8 м
ОТ *1,05; ЗТ *1,05</t>
  </si>
  <si>
    <t>Результирующие коэффициенты: 
ОТ 1,15)*1,2)*1,05;
ЭМ 1,15)*1,2;
ОТм 1,15)*1,2;
ЗТ 1,15)*1,2)*1,05;
ЗТм 1,15)*1,2</t>
  </si>
  <si>
    <t>Всего по позиции</t>
  </si>
  <si>
    <t>=</t>
  </si>
  <si>
    <t>Результирующие коэффициенты: 
ОТ 1,15)*1,2;
ЭМ 1,15)*1,2;
ОТм 1,15)*1,2;
ЗТ 1,15)*1,2;
ЗТм 1,15)*1,2</t>
  </si>
  <si>
    <t>Производство работ осуществляется в помещениях и иных ограниченных пространствах высотой до 1,8 м
ОТ *1,35; ЭМ *1,35; ОТм *1,35; ЗТ *1,35; ЗТм *1,35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</si>
  <si>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</si>
  <si>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</si>
  <si>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</si>
  <si>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</si>
  <si>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</si>
  <si>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</si>
  <si>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</si>
  <si>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</si>
  <si>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</si>
  <si>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</si>
  <si>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</si>
  <si>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</si>
  <si>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</si>
  <si>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</si>
  <si>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</si>
  <si>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</si>
  <si>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</si>
  <si>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</si>
  <si>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</si>
  <si>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</si>
  <si>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</si>
  <si>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</si>
  <si>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</si>
  <si>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</si>
  <si>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</si>
  <si>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</si>
  <si>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</si>
  <si>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</si>
  <si>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</si>
  <si>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</si>
  <si>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</si>
  <si>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</si>
  <si>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</si>
  <si>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</si>
  <si>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</si>
  <si>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</si>
  <si>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</si>
  <si>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</si>
  <si>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Пусконаладочные работы</t>
  </si>
  <si>
    <t>НР Пусконаладочные работы</t>
  </si>
  <si>
    <t>СП Пусконаладочные работы</t>
  </si>
  <si>
    <t>Раздел: 3. Материалы</t>
  </si>
  <si>
    <r>
      <t>Провод СИП-4 4х50</t>
    </r>
    <r>
      <rPr>
        <i/>
        <sz val="11"/>
        <rFont val="Arial"/>
        <family val="2"/>
        <charset val="204"/>
      </rPr>
      <t xml:space="preserve">
667,68 = 635,52 +  3% Трансп +  2% Заг.скл</t>
    </r>
  </si>
  <si>
    <r>
      <t>Анкер  М10х90</t>
    </r>
    <r>
      <rPr>
        <i/>
        <sz val="11"/>
        <rFont val="Arial"/>
        <family val="2"/>
        <charset val="204"/>
      </rPr>
      <t xml:space="preserve">
200,26 = 190,61 +  3% Трансп +  2% Заг.скл</t>
    </r>
  </si>
  <si>
    <r>
      <t>Дистанционный фиксатор BIC15.50</t>
    </r>
    <r>
      <rPr>
        <i/>
        <sz val="11"/>
        <rFont val="Arial"/>
        <family val="2"/>
        <charset val="204"/>
      </rPr>
      <t xml:space="preserve">
248,79 = 236,81 +  3% Трансп +  2% Заг.скл</t>
    </r>
  </si>
  <si>
    <r>
      <t>Хомут кабельный 370*4,8</t>
    </r>
    <r>
      <rPr>
        <i/>
        <sz val="11"/>
        <rFont val="Arial"/>
        <family val="2"/>
        <charset val="204"/>
      </rPr>
      <t xml:space="preserve">
11,99 = 11,41 +  3% Трансп +  2% Заг.скл</t>
    </r>
  </si>
  <si>
    <r>
      <t>Рукав металлический РЗ-ЦХ-50</t>
    </r>
    <r>
      <rPr>
        <i/>
        <sz val="11"/>
        <rFont val="Arial"/>
        <family val="2"/>
        <charset val="204"/>
      </rPr>
      <t xml:space="preserve">
605,45 = 576,29 +  3% Трансп +  2% Заг.скл</t>
    </r>
  </si>
  <si>
    <r>
      <t>Скоба двухлапковая 50мм</t>
    </r>
    <r>
      <rPr>
        <i/>
        <sz val="11"/>
        <rFont val="Arial"/>
        <family val="2"/>
        <charset val="204"/>
      </rPr>
      <t xml:space="preserve">
25,33 = 24,11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</si>
  <si>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</si>
  <si>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</si>
  <si>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</si>
  <si>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</si>
  <si>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</si>
  <si>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</si>
  <si>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</si>
  <si>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</si>
  <si>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</si>
  <si>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</si>
  <si>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</si>
  <si>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</si>
  <si>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</si>
  <si>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</si>
  <si>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</si>
  <si>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</si>
  <si>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Автоматизированные системы управления</t>
  </si>
  <si>
    <t xml:space="preserve">         вхолостую(по стр. 12)</t>
  </si>
  <si>
    <t>ПНР "под нагрузкой"</t>
  </si>
  <si>
    <t xml:space="preserve">         под нагрузкой(по стр. 12)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</si>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</sst>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0" fillId="0" borderId="0" xfId="0" applyNumberFormat="1"/>
    <xf numFmtId="166" fontId="26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22" fillId="0" borderId="0" xfId="0" applyNumberFormat="1" applyFont="1" applyAlignment="1">
      <alignment horizontal="right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CD1E-5845-49C5-9C22-9571C60B3AC9}">
  <sheetPr>
    <pageSetUpPr fitToPage="1"/>
  </sheetPr>
  <dimension ref="A1:CW425"/>
  <sheetViews>
    <sheetView tabSelected="1" topLeftCell="A331" zoomScale="55" zoomScaleNormal="55" workbookViewId="0">
      <selection activeCell="A270" sqref="A270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455</v>
      </c>
      <c r="C3" s="11"/>
      <c r="D3" s="11"/>
      <c r="E3" s="11"/>
      <c r="F3" s="12"/>
      <c r="G3" s="12"/>
      <c r="H3" s="11" t="s">
        <v>456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457</v>
      </c>
      <c r="C7" s="16"/>
      <c r="D7" s="16"/>
      <c r="E7" s="16"/>
      <c r="F7" s="12"/>
      <c r="G7" s="12"/>
      <c r="H7" s="16" t="s">
        <v>457</v>
      </c>
      <c r="I7" s="16"/>
      <c r="J7" s="16"/>
      <c r="K7" s="16"/>
      <c r="L7" s="16"/>
    </row>
    <row r="10" spans="1:93" ht="12.75" customHeight="1" x14ac:dyDescent="0.2">
      <c r="A10" s="17" t="s">
        <v>458</v>
      </c>
      <c r="B10" s="17"/>
      <c r="C10" s="17"/>
      <c r="D10" s="17"/>
      <c r="E10" s="17"/>
      <c r="F10" s="19" t="s">
        <v>494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459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460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461</v>
      </c>
      <c r="B16" s="17"/>
      <c r="C16" s="17"/>
      <c r="D16" s="17"/>
      <c r="E16" s="17"/>
      <c r="F16" s="19" t="s">
        <v>299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462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463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464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465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18.1 Монтаж трехфаз. сч-ка косвенного включения AD13A.6(I)-EN-G-r-JW (6-4-1) (МО)_(Корр.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466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467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468</v>
      </c>
      <c r="B37" s="20"/>
      <c r="C37" s="32" t="s">
        <v>495</v>
      </c>
      <c r="D37" s="20" t="s">
        <v>469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470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471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496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472</v>
      </c>
      <c r="B44" s="12"/>
      <c r="C44" s="116">
        <f>C47+C48+C49+C50</f>
        <v>38.39</v>
      </c>
      <c r="D44" s="115">
        <f>D47+D48+D49+D50</f>
        <v>2.29</v>
      </c>
      <c r="E44" s="39"/>
      <c r="F44" s="20" t="s">
        <v>473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6"/>
      <c r="D45" s="116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474</v>
      </c>
      <c r="C46" s="118"/>
      <c r="D46" s="117"/>
      <c r="E46" s="42"/>
      <c r="F46" s="20"/>
      <c r="G46" s="20" t="s">
        <v>475</v>
      </c>
      <c r="H46" s="12"/>
      <c r="I46" s="118">
        <f>ROUND((SUM(AR58:AR418))/1000, 2)</f>
        <v>8.01</v>
      </c>
      <c r="J46" s="118">
        <f>ROUND((SUM(S58:S418))/1000, 2)</f>
        <v>0.14000000000000001</v>
      </c>
      <c r="K46" s="20" t="s">
        <v>473</v>
      </c>
      <c r="L46" s="12"/>
    </row>
    <row r="47" spans="1:12" ht="14.25" customHeight="1" x14ac:dyDescent="0.2">
      <c r="A47" s="12"/>
      <c r="B47" s="38" t="s">
        <v>476</v>
      </c>
      <c r="C47" s="116">
        <f>ROUND((ROUND(SUMIF(CD58:CD418, 1, AA58:AA418)*Source!D273, 2)+ROUND(SUMIF(CD58:CD418, 1, P58:P418)*Source!E273, 2)+ROUND(SUMIF(CD58:CD418, 1, AV58:AV418), 2)+ROUND(SUMIF(CD58:CD418, 1, S58:S418)*Source!G273, 2)+SUMIF(CD58:CD418, 1, BC58:BC418)+SUMIF(CD58:CD418, 1, BB58:BB418)+SUMIF(CD58:CD418, 1, AZ58:AZ418)+SUMIF(CD58:CD418, 1, BA58:BA418))/1000, 2)</f>
        <v>17.38</v>
      </c>
      <c r="D47" s="115">
        <f>ROUND((SUM(BH58:BH418)+SUMIF(CD58:CD418, 1, AG58:AG418)+SUMIF(CD58:CD418, 1, AF58:AF418))/1000, 2)</f>
        <v>1.83</v>
      </c>
      <c r="E47" s="39"/>
      <c r="F47" s="20" t="s">
        <v>473</v>
      </c>
      <c r="G47" s="20" t="s">
        <v>477</v>
      </c>
      <c r="H47" s="12"/>
      <c r="I47" s="20"/>
      <c r="J47" s="119">
        <f>Source!F199</f>
        <v>14.358040000000001</v>
      </c>
      <c r="K47" s="20" t="s">
        <v>304</v>
      </c>
      <c r="L47" s="12"/>
    </row>
    <row r="48" spans="1:12" ht="14.25" customHeight="1" x14ac:dyDescent="0.2">
      <c r="A48" s="12"/>
      <c r="B48" s="38" t="s">
        <v>478</v>
      </c>
      <c r="C48" s="116">
        <f>ROUND((ROUND(SUMIF(CD58:CD418, 2, AA58:AA418)*Source!D273, 2)+ROUND(SUMIF(CD58:CD418, 2, P58:P418)*Source!E273, 2)+ROUND(SUMIF(CD58:CD418, 2, AV58:AV418), 2)+ROUND(SUMIF(CD58:CD418, 2, S58:S418)*Source!G273, 2)+SUMIF(CD58:CD418, 2, BC58:BC418)+SUMIF(CD58:CD418, 2, BB58:BB418)+SUMIF(CD58:CD418, 2, AZ58:AZ418)+SUMIF(CD58:CD418, 2, BA58:BA418))/1000, 2)</f>
        <v>15.91</v>
      </c>
      <c r="D48" s="115">
        <f>ROUND((SUM(BI58:BI418)+SUMIF(CD58:CD418, 2, AG58:AG418)+SUMIF(CD58:CD418, 2, AF58:AF418))/1000, 2)</f>
        <v>0.37</v>
      </c>
      <c r="E48" s="39"/>
      <c r="F48" s="20" t="s">
        <v>473</v>
      </c>
      <c r="G48" s="20" t="s">
        <v>479</v>
      </c>
      <c r="H48" s="12"/>
      <c r="I48" s="20"/>
      <c r="J48" s="119">
        <f>Source!F200</f>
        <v>0.47952</v>
      </c>
      <c r="K48" s="20" t="s">
        <v>304</v>
      </c>
      <c r="L48" s="12"/>
    </row>
    <row r="49" spans="1:101" ht="14.25" customHeight="1" x14ac:dyDescent="0.2">
      <c r="A49" s="12"/>
      <c r="B49" s="38" t="s">
        <v>480</v>
      </c>
      <c r="C49" s="116">
        <f>ROUND((ROUND(SUM(BJ58:BJ418)*Source!H273, 2)+SUMIF(CD58:CD418, 3, BD58:BD418)+SUMIF(CD58:CD418, 3, BB58:BB418))/1000, 2)</f>
        <v>0</v>
      </c>
      <c r="D49" s="115">
        <f>ROUND((SUM(BJ58:BJ418)+SUM(AH58:AH418))/1000, 2)</f>
        <v>0</v>
      </c>
      <c r="E49" s="39"/>
      <c r="F49" s="20" t="s">
        <v>473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481</v>
      </c>
      <c r="C50" s="116">
        <f>ROUND((ROUND(SUM(BL58:BL418)*Source!I273, 2)+SUMIF(CD58:CD418, 4, BC58:BC418)+SUM(BR58:BR418)+ROUND(SUM(BN58:BN418)*Source!H273, 2)+SUMIF(CD58:CD418, 4, BB58:BB418))/1000, 2)</f>
        <v>5.0999999999999996</v>
      </c>
      <c r="D50" s="115">
        <f>ROUND((SUM(BL58:BL418)+SUMIF(CD58:CD418, 4, AG58:AG418)+SUM(BM58:BM418)+SUM(BN58:BN418)+SUMIF(CD58:CD418, 4, AF58:AF418))/1000, 2)</f>
        <v>0.09</v>
      </c>
      <c r="E50" s="43"/>
      <c r="F50" s="20" t="s">
        <v>473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482</v>
      </c>
      <c r="B52" s="48" t="s">
        <v>483</v>
      </c>
      <c r="C52" s="48" t="s">
        <v>484</v>
      </c>
      <c r="D52" s="48" t="s">
        <v>485</v>
      </c>
      <c r="E52" s="46" t="s">
        <v>486</v>
      </c>
      <c r="F52" s="45"/>
      <c r="G52" s="52"/>
      <c r="H52" s="46" t="s">
        <v>487</v>
      </c>
      <c r="I52" s="45"/>
      <c r="J52" s="60"/>
      <c r="K52" s="57" t="s">
        <v>488</v>
      </c>
      <c r="L52" s="48" t="s">
        <v>489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490</v>
      </c>
      <c r="F56" s="63" t="s">
        <v>491</v>
      </c>
      <c r="G56" s="64" t="s">
        <v>492</v>
      </c>
      <c r="H56" s="63" t="s">
        <v>490</v>
      </c>
      <c r="I56" s="63" t="s">
        <v>491</v>
      </c>
      <c r="J56" s="65" t="s">
        <v>493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497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28.5" x14ac:dyDescent="0.2">
      <c r="A60" s="70" t="s">
        <v>15</v>
      </c>
      <c r="B60" s="71" t="str">
        <f>Source!F28</f>
        <v>м08-03-600-02</v>
      </c>
      <c r="C60" s="71" t="str">
        <f>Source!G28</f>
        <v>Счетчики, устанавливаемые на готовом основании: трехфазные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440</v>
      </c>
      <c r="C61" s="78" t="s">
        <v>498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498</v>
      </c>
    </row>
    <row r="62" spans="1:101" ht="51" x14ac:dyDescent="0.2">
      <c r="B62" s="77" t="s">
        <v>444</v>
      </c>
      <c r="C62" s="78" t="s">
        <v>499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499</v>
      </c>
    </row>
    <row r="63" spans="1:101" x14ac:dyDescent="0.2">
      <c r="B63" s="77" t="s">
        <v>446</v>
      </c>
      <c r="C63" s="78" t="s">
        <v>500</v>
      </c>
      <c r="D63" s="78"/>
      <c r="E63" s="78"/>
      <c r="F63" s="78"/>
      <c r="G63" s="78"/>
      <c r="H63" s="78"/>
      <c r="I63" s="78"/>
      <c r="J63" s="78"/>
      <c r="K63" s="78"/>
      <c r="L63" s="78"/>
    </row>
    <row r="64" spans="1:101" ht="76.5" x14ac:dyDescent="0.2">
      <c r="A64" s="83"/>
      <c r="B64" s="83"/>
      <c r="C64" s="84" t="s">
        <v>501</v>
      </c>
      <c r="D64" s="84"/>
      <c r="E64" s="84"/>
      <c r="F64" s="84"/>
      <c r="G64" s="83"/>
      <c r="H64" s="83"/>
      <c r="I64" s="83"/>
      <c r="J64" s="83"/>
      <c r="K64" s="83"/>
      <c r="L64" s="83"/>
      <c r="CW64" s="80" t="s">
        <v>501</v>
      </c>
    </row>
    <row r="65" spans="1:101" ht="15" x14ac:dyDescent="0.2">
      <c r="C65" s="82" t="s">
        <v>502</v>
      </c>
      <c r="D65" s="82"/>
      <c r="E65" s="82"/>
      <c r="F65" s="82"/>
      <c r="G65" s="82"/>
      <c r="H65" s="82"/>
      <c r="I65" s="86">
        <f>J60</f>
        <v>0</v>
      </c>
      <c r="J65" s="86"/>
      <c r="O65" s="85">
        <f>J60</f>
        <v>0</v>
      </c>
      <c r="P65">
        <f>0</f>
        <v>0</v>
      </c>
      <c r="R65" t="s">
        <v>503</v>
      </c>
      <c r="S65">
        <f>0</f>
        <v>0</v>
      </c>
      <c r="U65">
        <f>0</f>
        <v>0</v>
      </c>
      <c r="X65">
        <f>0</f>
        <v>0</v>
      </c>
      <c r="Z65" t="s">
        <v>503</v>
      </c>
      <c r="AA65">
        <f>0</f>
        <v>0</v>
      </c>
      <c r="AD65">
        <f>Source!X28</f>
        <v>0</v>
      </c>
      <c r="AE65">
        <f>Source!Y28</f>
        <v>0</v>
      </c>
      <c r="AZ65">
        <f>Source!HK28</f>
        <v>0</v>
      </c>
      <c r="BA65">
        <f>Source!HL28</f>
        <v>0</v>
      </c>
      <c r="BI65" s="85">
        <f>J60</f>
        <v>0</v>
      </c>
      <c r="CD65">
        <v>2</v>
      </c>
    </row>
    <row r="66" spans="1:101" ht="57" x14ac:dyDescent="0.2">
      <c r="A66" s="70" t="s">
        <v>29</v>
      </c>
      <c r="B66" s="71" t="str">
        <f>Source!F29</f>
        <v>м08-03-572-03</v>
      </c>
      <c r="C66" s="71" t="str">
        <f>Source!G29</f>
        <v>Блок управления шкафного исполнения или распределительный пункт (шкаф), устанавливаемый: на стене, высота и ширина до 600х600 мм  (прим.дисплей)</v>
      </c>
      <c r="D66" s="72" t="str">
        <f>Source!H29</f>
        <v>ШТ</v>
      </c>
      <c r="E66" s="74">
        <f>Source!K29</f>
        <v>1</v>
      </c>
      <c r="F66" s="74"/>
      <c r="G66" s="74">
        <f>Source!I29</f>
        <v>1</v>
      </c>
      <c r="H66" s="76"/>
      <c r="I66" s="75"/>
      <c r="J66" s="76"/>
      <c r="K66" s="75"/>
      <c r="L66" s="76"/>
    </row>
    <row r="67" spans="1:101" ht="25.5" x14ac:dyDescent="0.2">
      <c r="B67" s="77" t="s">
        <v>440</v>
      </c>
      <c r="C67" s="78" t="s">
        <v>498</v>
      </c>
      <c r="D67" s="78"/>
      <c r="E67" s="78"/>
      <c r="F67" s="78"/>
      <c r="G67" s="78"/>
      <c r="H67" s="78"/>
      <c r="I67" s="78"/>
      <c r="J67" s="78"/>
      <c r="K67" s="78"/>
      <c r="L67" s="78"/>
      <c r="CW67" s="79" t="s">
        <v>498</v>
      </c>
    </row>
    <row r="68" spans="1:101" ht="51" x14ac:dyDescent="0.2">
      <c r="B68" s="77" t="s">
        <v>444</v>
      </c>
      <c r="C68" s="78" t="s">
        <v>499</v>
      </c>
      <c r="D68" s="78"/>
      <c r="E68" s="78"/>
      <c r="F68" s="78"/>
      <c r="G68" s="78"/>
      <c r="H68" s="78"/>
      <c r="I68" s="78"/>
      <c r="J68" s="78"/>
      <c r="K68" s="78"/>
      <c r="L68" s="78"/>
      <c r="CW68" s="79" t="s">
        <v>499</v>
      </c>
    </row>
    <row r="69" spans="1:101" x14ac:dyDescent="0.2">
      <c r="B69" s="77" t="s">
        <v>446</v>
      </c>
      <c r="C69" s="78" t="s">
        <v>500</v>
      </c>
      <c r="D69" s="78"/>
      <c r="E69" s="78"/>
      <c r="F69" s="78"/>
      <c r="G69" s="78"/>
      <c r="H69" s="78"/>
      <c r="I69" s="78"/>
      <c r="J69" s="78"/>
      <c r="K69" s="78"/>
      <c r="L69" s="78"/>
    </row>
    <row r="70" spans="1:101" ht="76.5" x14ac:dyDescent="0.2">
      <c r="A70" s="83"/>
      <c r="B70" s="83"/>
      <c r="C70" s="84" t="s">
        <v>501</v>
      </c>
      <c r="D70" s="84"/>
      <c r="E70" s="84"/>
      <c r="F70" s="84"/>
      <c r="G70" s="83"/>
      <c r="H70" s="83"/>
      <c r="I70" s="83"/>
      <c r="J70" s="83"/>
      <c r="K70" s="83"/>
      <c r="L70" s="83"/>
      <c r="CW70" s="80" t="s">
        <v>501</v>
      </c>
    </row>
    <row r="71" spans="1:101" ht="15" x14ac:dyDescent="0.2">
      <c r="C71" s="82" t="s">
        <v>502</v>
      </c>
      <c r="D71" s="82"/>
      <c r="E71" s="82"/>
      <c r="F71" s="82"/>
      <c r="G71" s="82"/>
      <c r="H71" s="82"/>
      <c r="I71" s="86">
        <f>J66</f>
        <v>0</v>
      </c>
      <c r="J71" s="86"/>
      <c r="O71" s="85">
        <f>J66</f>
        <v>0</v>
      </c>
      <c r="P71">
        <f>0</f>
        <v>0</v>
      </c>
      <c r="R71" t="s">
        <v>503</v>
      </c>
      <c r="S71">
        <f>0</f>
        <v>0</v>
      </c>
      <c r="U71">
        <f>0</f>
        <v>0</v>
      </c>
      <c r="X71">
        <f>0</f>
        <v>0</v>
      </c>
      <c r="Z71" t="s">
        <v>503</v>
      </c>
      <c r="AA71">
        <f>0</f>
        <v>0</v>
      </c>
      <c r="AD71">
        <f>Source!X29</f>
        <v>0</v>
      </c>
      <c r="AE71">
        <f>Source!Y29</f>
        <v>0</v>
      </c>
      <c r="AZ71">
        <f>Source!HK29</f>
        <v>0</v>
      </c>
      <c r="BA71">
        <f>Source!HL29</f>
        <v>0</v>
      </c>
      <c r="BI71" s="85">
        <f>J66</f>
        <v>0</v>
      </c>
      <c r="CD71">
        <v>2</v>
      </c>
    </row>
    <row r="72" spans="1:101" ht="42.75" x14ac:dyDescent="0.2">
      <c r="A72" s="70" t="s">
        <v>33</v>
      </c>
      <c r="B72" s="71" t="str">
        <f>Source!F30</f>
        <v>м08-03-573-04</v>
      </c>
      <c r="C72" s="71" t="str">
        <f>Source!G30</f>
        <v>Шкаф (пульт) управления навесной, высота, ширина и глубина: до 600х600х350 мм</v>
      </c>
      <c r="D72" s="72" t="str">
        <f>Source!H30</f>
        <v>ШТ</v>
      </c>
      <c r="E72" s="74">
        <f>Source!K30</f>
        <v>1</v>
      </c>
      <c r="F72" s="74"/>
      <c r="G72" s="74">
        <f>Source!I30</f>
        <v>1</v>
      </c>
      <c r="H72" s="76"/>
      <c r="I72" s="75"/>
      <c r="J72" s="76"/>
      <c r="K72" s="75"/>
      <c r="L72" s="76"/>
    </row>
    <row r="73" spans="1:101" ht="25.5" x14ac:dyDescent="0.2">
      <c r="B73" s="77" t="s">
        <v>440</v>
      </c>
      <c r="C73" s="78" t="s">
        <v>498</v>
      </c>
      <c r="D73" s="78"/>
      <c r="E73" s="78"/>
      <c r="F73" s="78"/>
      <c r="G73" s="78"/>
      <c r="H73" s="78"/>
      <c r="I73" s="78"/>
      <c r="J73" s="78"/>
      <c r="K73" s="78"/>
      <c r="L73" s="78"/>
      <c r="CW73" s="79" t="s">
        <v>498</v>
      </c>
    </row>
    <row r="74" spans="1:101" ht="51" x14ac:dyDescent="0.2">
      <c r="B74" s="77" t="s">
        <v>444</v>
      </c>
      <c r="C74" s="78" t="s">
        <v>499</v>
      </c>
      <c r="D74" s="78"/>
      <c r="E74" s="78"/>
      <c r="F74" s="78"/>
      <c r="G74" s="78"/>
      <c r="H74" s="78"/>
      <c r="I74" s="78"/>
      <c r="J74" s="78"/>
      <c r="K74" s="78"/>
      <c r="L74" s="78"/>
      <c r="CW74" s="79" t="s">
        <v>499</v>
      </c>
    </row>
    <row r="75" spans="1:101" ht="76.5" x14ac:dyDescent="0.2">
      <c r="A75" s="83"/>
      <c r="B75" s="83"/>
      <c r="C75" s="84" t="s">
        <v>504</v>
      </c>
      <c r="D75" s="84"/>
      <c r="E75" s="84"/>
      <c r="F75" s="84"/>
      <c r="G75" s="83"/>
      <c r="H75" s="83"/>
      <c r="I75" s="83"/>
      <c r="J75" s="83"/>
      <c r="K75" s="83"/>
      <c r="L75" s="83"/>
      <c r="CW75" s="80" t="s">
        <v>504</v>
      </c>
    </row>
    <row r="76" spans="1:101" ht="15" x14ac:dyDescent="0.2">
      <c r="C76" s="82" t="s">
        <v>502</v>
      </c>
      <c r="D76" s="82"/>
      <c r="E76" s="82"/>
      <c r="F76" s="82"/>
      <c r="G76" s="82"/>
      <c r="H76" s="82"/>
      <c r="I76" s="86">
        <f>J72</f>
        <v>0</v>
      </c>
      <c r="J76" s="86"/>
      <c r="O76" s="85">
        <f>J72</f>
        <v>0</v>
      </c>
      <c r="P76">
        <f>0</f>
        <v>0</v>
      </c>
      <c r="R76" t="s">
        <v>503</v>
      </c>
      <c r="S76">
        <f>0</f>
        <v>0</v>
      </c>
      <c r="U76">
        <f>0</f>
        <v>0</v>
      </c>
      <c r="X76">
        <f>0</f>
        <v>0</v>
      </c>
      <c r="Z76" t="s">
        <v>503</v>
      </c>
      <c r="AA76">
        <f>0</f>
        <v>0</v>
      </c>
      <c r="AD76">
        <f>Source!X30</f>
        <v>0</v>
      </c>
      <c r="AE76">
        <f>Source!Y30</f>
        <v>0</v>
      </c>
      <c r="AZ76">
        <f>Source!HK30</f>
        <v>0</v>
      </c>
      <c r="BA76">
        <f>Source!HL30</f>
        <v>0</v>
      </c>
      <c r="BI76" s="85">
        <f>J72</f>
        <v>0</v>
      </c>
      <c r="CD76">
        <v>2</v>
      </c>
    </row>
    <row r="77" spans="1:101" ht="42.75" x14ac:dyDescent="0.2">
      <c r="A77" s="70" t="s">
        <v>38</v>
      </c>
      <c r="B77" s="71" t="str">
        <f>Source!F31</f>
        <v>м08-02-405-05</v>
      </c>
      <c r="C77" s="71" t="str">
        <f>Source!G31</f>
        <v>Провод по установленным стальным конструкциям и панелям, сечение: до 240 мм2 (СИП)</v>
      </c>
      <c r="D77" s="72" t="str">
        <f>Source!H31</f>
        <v>100 м</v>
      </c>
      <c r="E77" s="74">
        <f>Source!K31</f>
        <v>0.12</v>
      </c>
      <c r="F77" s="74"/>
      <c r="G77" s="74">
        <f>Source!I31</f>
        <v>0.12</v>
      </c>
      <c r="H77" s="76"/>
      <c r="I77" s="75"/>
      <c r="J77" s="76"/>
      <c r="K77" s="75"/>
      <c r="L77" s="76"/>
    </row>
    <row r="78" spans="1:101" ht="25.5" x14ac:dyDescent="0.2">
      <c r="B78" s="77" t="s">
        <v>449</v>
      </c>
      <c r="C78" s="78" t="s">
        <v>505</v>
      </c>
      <c r="D78" s="78"/>
      <c r="E78" s="78"/>
      <c r="F78" s="78"/>
      <c r="G78" s="78"/>
      <c r="H78" s="78"/>
      <c r="I78" s="78"/>
      <c r="J78" s="78"/>
      <c r="K78" s="78"/>
      <c r="L78" s="78"/>
      <c r="CW78" s="79" t="s">
        <v>505</v>
      </c>
    </row>
    <row r="79" spans="1:101" x14ac:dyDescent="0.2">
      <c r="C79" s="87" t="str">
        <f>"Объем: "&amp;Source!I31&amp;"=12/"&amp;"100"</f>
        <v>Объем: 0,12=12/100</v>
      </c>
    </row>
    <row r="80" spans="1:101" ht="14.25" x14ac:dyDescent="0.2">
      <c r="A80" s="71"/>
      <c r="B80" s="75">
        <v>1</v>
      </c>
      <c r="C80" s="71" t="s">
        <v>506</v>
      </c>
      <c r="D80" s="72"/>
      <c r="E80" s="74"/>
      <c r="F80" s="74"/>
      <c r="G80" s="74"/>
      <c r="H80" s="76">
        <f>Source!AO31</f>
        <v>413.6</v>
      </c>
      <c r="I80" s="75">
        <f>ROUND(1.35,7)</f>
        <v>1.35</v>
      </c>
      <c r="J80" s="76">
        <f>ROUND(Source!AF31*Source!I31, 2)</f>
        <v>67</v>
      </c>
      <c r="K80" s="75">
        <f>IF(Source!BA31&lt;&gt; 0, Source!BA31, 1)</f>
        <v>56.02</v>
      </c>
      <c r="L80" s="76">
        <f>Source!HJ31</f>
        <v>3753.34</v>
      </c>
    </row>
    <row r="81" spans="1:101" ht="14.25" x14ac:dyDescent="0.2">
      <c r="A81" s="71"/>
      <c r="B81" s="75">
        <v>2</v>
      </c>
      <c r="C81" s="71" t="s">
        <v>507</v>
      </c>
      <c r="D81" s="72"/>
      <c r="E81" s="74"/>
      <c r="F81" s="74"/>
      <c r="G81" s="74"/>
      <c r="H81" s="76">
        <f>Source!AM31</f>
        <v>282.7</v>
      </c>
      <c r="I81" s="75">
        <f>ROUND(1.35,7)</f>
        <v>1.35</v>
      </c>
      <c r="J81" s="76">
        <f>ROUND(((((Source!ET31*ROUND(1.35,7)))-((Source!EU31*ROUND(1.35,7))))+Source!AE31)*Source!I31, 2)</f>
        <v>45.8</v>
      </c>
      <c r="K81" s="75"/>
      <c r="L81" s="76"/>
    </row>
    <row r="82" spans="1:101" ht="14.25" x14ac:dyDescent="0.2">
      <c r="A82" s="71"/>
      <c r="B82" s="75">
        <v>3</v>
      </c>
      <c r="C82" s="71" t="s">
        <v>508</v>
      </c>
      <c r="D82" s="72"/>
      <c r="E82" s="74"/>
      <c r="F82" s="74"/>
      <c r="G82" s="74"/>
      <c r="H82" s="76">
        <f>Source!AN31</f>
        <v>33.630000000000003</v>
      </c>
      <c r="I82" s="75">
        <f>ROUND(1.35,7)</f>
        <v>1.35</v>
      </c>
      <c r="J82" s="88">
        <f>ROUND(Source!AE31*Source!I31, 2)</f>
        <v>5.45</v>
      </c>
      <c r="K82" s="75">
        <f>IF(Source!BS31&lt;&gt; 0, Source!BS31, 1)</f>
        <v>56.02</v>
      </c>
      <c r="L82" s="88">
        <f>Source!HI31</f>
        <v>305.31</v>
      </c>
    </row>
    <row r="83" spans="1:101" ht="14.25" x14ac:dyDescent="0.2">
      <c r="A83" s="71"/>
      <c r="B83" s="75">
        <v>4</v>
      </c>
      <c r="C83" s="71" t="s">
        <v>509</v>
      </c>
      <c r="D83" s="72"/>
      <c r="E83" s="74"/>
      <c r="F83" s="74"/>
      <c r="G83" s="74"/>
      <c r="H83" s="76">
        <f>Source!AL31</f>
        <v>109.82</v>
      </c>
      <c r="I83" s="75"/>
      <c r="J83" s="76">
        <f>ROUND(Source!AC31*Source!I31, 2)</f>
        <v>13.18</v>
      </c>
      <c r="K83" s="75"/>
      <c r="L83" s="76"/>
    </row>
    <row r="84" spans="1:101" ht="14.25" x14ac:dyDescent="0.2">
      <c r="A84" s="71"/>
      <c r="B84" s="71"/>
      <c r="C84" s="71" t="s">
        <v>510</v>
      </c>
      <c r="D84" s="72" t="s">
        <v>304</v>
      </c>
      <c r="E84" s="74">
        <f>Source!AQ31</f>
        <v>44</v>
      </c>
      <c r="F84" s="74">
        <f>ROUND(1.35,7)</f>
        <v>1.35</v>
      </c>
      <c r="G84" s="74">
        <f>ROUND(Source!U31, 7)</f>
        <v>7.1280000000000001</v>
      </c>
      <c r="H84" s="76"/>
      <c r="I84" s="75"/>
      <c r="J84" s="76"/>
      <c r="K84" s="75"/>
      <c r="L84" s="76"/>
    </row>
    <row r="85" spans="1:101" ht="14.25" x14ac:dyDescent="0.2">
      <c r="A85" s="71"/>
      <c r="B85" s="71"/>
      <c r="C85" s="89" t="s">
        <v>511</v>
      </c>
      <c r="D85" s="90" t="s">
        <v>304</v>
      </c>
      <c r="E85" s="91">
        <f>Source!AR31</f>
        <v>2.68</v>
      </c>
      <c r="F85" s="91">
        <f>ROUND(1.35,7)</f>
        <v>1.35</v>
      </c>
      <c r="G85" s="91">
        <f>ROUND(Source!V31, 7)</f>
        <v>0.43415999999999999</v>
      </c>
      <c r="H85" s="92"/>
      <c r="I85" s="93"/>
      <c r="J85" s="92"/>
      <c r="K85" s="93"/>
      <c r="L85" s="92"/>
    </row>
    <row r="86" spans="1:101" ht="14.25" x14ac:dyDescent="0.2">
      <c r="A86" s="71"/>
      <c r="B86" s="71"/>
      <c r="C86" s="71" t="s">
        <v>512</v>
      </c>
      <c r="D86" s="72"/>
      <c r="E86" s="74"/>
      <c r="F86" s="74"/>
      <c r="G86" s="74"/>
      <c r="H86" s="76">
        <f>H80+H81+H83</f>
        <v>806.11999999999989</v>
      </c>
      <c r="I86" s="75"/>
      <c r="J86" s="76">
        <f>J80+J81+J83</f>
        <v>125.97999999999999</v>
      </c>
      <c r="K86" s="75"/>
      <c r="L86" s="76"/>
    </row>
    <row r="87" spans="1:101" ht="14.25" x14ac:dyDescent="0.2">
      <c r="A87" s="71"/>
      <c r="B87" s="71"/>
      <c r="C87" s="71" t="s">
        <v>513</v>
      </c>
      <c r="D87" s="72"/>
      <c r="E87" s="74"/>
      <c r="F87" s="74"/>
      <c r="G87" s="74"/>
      <c r="H87" s="76"/>
      <c r="I87" s="75"/>
      <c r="J87" s="76">
        <f>SUM(S77:S90)+SUM(T77:T90)+SUM(X77:X90)+SUM(Y77:Y90)+SUM(Z77:Z90)</f>
        <v>72.45</v>
      </c>
      <c r="K87" s="75"/>
      <c r="L87" s="76">
        <f>SUM(AR77:AR90)+SUM(AS77:AS90)+SUM(AT77:AT90)+SUM(AU77:AU90)+SUM(AV77:AV90)</f>
        <v>4058.65</v>
      </c>
    </row>
    <row r="88" spans="1:101" ht="28.5" x14ac:dyDescent="0.2">
      <c r="A88" s="71"/>
      <c r="B88" s="71" t="s">
        <v>27</v>
      </c>
      <c r="C88" s="71" t="s">
        <v>514</v>
      </c>
      <c r="D88" s="72" t="s">
        <v>515</v>
      </c>
      <c r="E88" s="74">
        <f>Source!BZ31</f>
        <v>97</v>
      </c>
      <c r="F88" s="74"/>
      <c r="G88" s="74">
        <f>Source!AT31</f>
        <v>97</v>
      </c>
      <c r="H88" s="76"/>
      <c r="I88" s="75"/>
      <c r="J88" s="76">
        <f>SUM(AD77:AD90)</f>
        <v>70.28</v>
      </c>
      <c r="K88" s="75"/>
      <c r="L88" s="76">
        <f>SUM(AZ77:AZ90)</f>
        <v>3936.89</v>
      </c>
    </row>
    <row r="89" spans="1:101" ht="28.5" x14ac:dyDescent="0.2">
      <c r="A89" s="89"/>
      <c r="B89" s="89" t="s">
        <v>28</v>
      </c>
      <c r="C89" s="89" t="s">
        <v>516</v>
      </c>
      <c r="D89" s="90" t="s">
        <v>515</v>
      </c>
      <c r="E89" s="91">
        <f>Source!CA31</f>
        <v>51</v>
      </c>
      <c r="F89" s="91"/>
      <c r="G89" s="91">
        <f>Source!AU31</f>
        <v>51</v>
      </c>
      <c r="H89" s="92"/>
      <c r="I89" s="93"/>
      <c r="J89" s="92">
        <f>SUM(AE77:AE90)</f>
        <v>36.950000000000003</v>
      </c>
      <c r="K89" s="93"/>
      <c r="L89" s="92">
        <f>SUM(BA77:BA90)</f>
        <v>2069.91</v>
      </c>
    </row>
    <row r="90" spans="1:101" ht="15" x14ac:dyDescent="0.2">
      <c r="C90" s="82" t="s">
        <v>502</v>
      </c>
      <c r="D90" s="82"/>
      <c r="E90" s="82"/>
      <c r="F90" s="82"/>
      <c r="G90" s="82"/>
      <c r="H90" s="82"/>
      <c r="I90" s="86">
        <f>J80+J81+J83+J88+J89</f>
        <v>233.20999999999998</v>
      </c>
      <c r="J90" s="86"/>
      <c r="O90" s="85">
        <f>J80+J81+J83+J88+J89</f>
        <v>233.20999999999998</v>
      </c>
      <c r="P90" s="85">
        <f>J81</f>
        <v>45.8</v>
      </c>
      <c r="R90" t="s">
        <v>503</v>
      </c>
      <c r="S90" s="85">
        <f>J80</f>
        <v>67</v>
      </c>
      <c r="U90" s="85">
        <f>J80</f>
        <v>67</v>
      </c>
      <c r="X90" s="85">
        <f>J82</f>
        <v>5.45</v>
      </c>
      <c r="Z90" t="s">
        <v>503</v>
      </c>
      <c r="AA90" s="85">
        <f>J83</f>
        <v>13.18</v>
      </c>
      <c r="AD90">
        <f>Source!X31</f>
        <v>70.28</v>
      </c>
      <c r="AE90">
        <f>Source!Y31</f>
        <v>36.950000000000003</v>
      </c>
      <c r="AN90" s="85">
        <f>L80+L81+L83+L88+L89</f>
        <v>9760.14</v>
      </c>
      <c r="AO90" s="85">
        <f>L81</f>
        <v>0</v>
      </c>
      <c r="AQ90" t="s">
        <v>503</v>
      </c>
      <c r="AR90" s="85">
        <f>L80</f>
        <v>3753.34</v>
      </c>
      <c r="AT90" s="85">
        <f>L82</f>
        <v>305.31</v>
      </c>
      <c r="AV90" t="s">
        <v>503</v>
      </c>
      <c r="AW90" s="85">
        <f>L83</f>
        <v>0</v>
      </c>
      <c r="AZ90">
        <f>Source!HK31</f>
        <v>3936.89</v>
      </c>
      <c r="BA90">
        <f>Source!HL31</f>
        <v>2069.91</v>
      </c>
      <c r="BI90" s="85">
        <f>J80+J81+J83+J88+J89</f>
        <v>233.20999999999998</v>
      </c>
      <c r="CD90">
        <v>2</v>
      </c>
    </row>
    <row r="91" spans="1:101" ht="42.75" x14ac:dyDescent="0.2">
      <c r="A91" s="70" t="s">
        <v>46</v>
      </c>
      <c r="B91" s="71" t="str">
        <f>Source!F32</f>
        <v>м08-03-526-03</v>
      </c>
      <c r="C91" s="71" t="str">
        <f>Source!G32</f>
        <v>Автомат одно-, двух-, трехполюсный, устанавливаемый на конструкции: на стене или колонне, на ток до 250 А</v>
      </c>
      <c r="D91" s="72" t="str">
        <f>Source!H32</f>
        <v>ШТ</v>
      </c>
      <c r="E91" s="74">
        <f>Source!K32</f>
        <v>1</v>
      </c>
      <c r="F91" s="74"/>
      <c r="G91" s="74">
        <f>Source!I32</f>
        <v>1</v>
      </c>
      <c r="H91" s="76"/>
      <c r="I91" s="75"/>
      <c r="J91" s="76"/>
      <c r="K91" s="75"/>
      <c r="L91" s="76"/>
    </row>
    <row r="92" spans="1:101" ht="25.5" x14ac:dyDescent="0.2">
      <c r="A92" s="83"/>
      <c r="B92" s="95" t="s">
        <v>449</v>
      </c>
      <c r="C92" s="96" t="s">
        <v>505</v>
      </c>
      <c r="D92" s="96"/>
      <c r="E92" s="96"/>
      <c r="F92" s="96"/>
      <c r="G92" s="96"/>
      <c r="H92" s="96"/>
      <c r="I92" s="96"/>
      <c r="J92" s="96"/>
      <c r="K92" s="96"/>
      <c r="L92" s="96"/>
      <c r="CW92" s="79" t="s">
        <v>505</v>
      </c>
    </row>
    <row r="93" spans="1:101" ht="15" x14ac:dyDescent="0.2">
      <c r="C93" s="82" t="s">
        <v>502</v>
      </c>
      <c r="D93" s="82"/>
      <c r="E93" s="82"/>
      <c r="F93" s="82"/>
      <c r="G93" s="82"/>
      <c r="H93" s="82"/>
      <c r="I93" s="86">
        <f>J91</f>
        <v>0</v>
      </c>
      <c r="J93" s="86"/>
      <c r="O93" s="85">
        <f>J91</f>
        <v>0</v>
      </c>
      <c r="P93">
        <f>0</f>
        <v>0</v>
      </c>
      <c r="R93" t="s">
        <v>503</v>
      </c>
      <c r="S93">
        <f>0</f>
        <v>0</v>
      </c>
      <c r="U93">
        <f>0</f>
        <v>0</v>
      </c>
      <c r="X93">
        <f>0</f>
        <v>0</v>
      </c>
      <c r="Z93" t="s">
        <v>503</v>
      </c>
      <c r="AA93">
        <f>0</f>
        <v>0</v>
      </c>
      <c r="AD93">
        <f>Source!X32</f>
        <v>0</v>
      </c>
      <c r="AE93">
        <f>Source!Y32</f>
        <v>0</v>
      </c>
      <c r="AZ93">
        <f>Source!HK32</f>
        <v>0</v>
      </c>
      <c r="BA93">
        <f>Source!HL32</f>
        <v>0</v>
      </c>
      <c r="BI93" s="85">
        <f>J91</f>
        <v>0</v>
      </c>
      <c r="CD93">
        <v>2</v>
      </c>
    </row>
    <row r="94" spans="1:101" ht="42.75" x14ac:dyDescent="0.2">
      <c r="A94" s="70" t="s">
        <v>50</v>
      </c>
      <c r="B94" s="71" t="str">
        <f>Source!F33</f>
        <v>м08-01-068-01</v>
      </c>
      <c r="C94" s="71" t="str">
        <f>Source!G33</f>
        <v>Шина сборная - одна полоса в фазе, медная или алюминиевая сечением: до 250 мм2</v>
      </c>
      <c r="D94" s="72" t="str">
        <f>Source!H33</f>
        <v>100 м</v>
      </c>
      <c r="E94" s="74">
        <f>Source!K33</f>
        <v>0.01</v>
      </c>
      <c r="F94" s="74"/>
      <c r="G94" s="74">
        <f>Source!I33</f>
        <v>0.01</v>
      </c>
      <c r="H94" s="76"/>
      <c r="I94" s="75"/>
      <c r="J94" s="76"/>
      <c r="K94" s="75"/>
      <c r="L94" s="76"/>
    </row>
    <row r="95" spans="1:101" ht="25.5" x14ac:dyDescent="0.2">
      <c r="B95" s="77" t="s">
        <v>449</v>
      </c>
      <c r="C95" s="78" t="s">
        <v>505</v>
      </c>
      <c r="D95" s="78"/>
      <c r="E95" s="78"/>
      <c r="F95" s="78"/>
      <c r="G95" s="78"/>
      <c r="H95" s="78"/>
      <c r="I95" s="78"/>
      <c r="J95" s="78"/>
      <c r="K95" s="78"/>
      <c r="L95" s="78"/>
      <c r="CW95" s="79" t="s">
        <v>505</v>
      </c>
    </row>
    <row r="96" spans="1:101" x14ac:dyDescent="0.2">
      <c r="A96" s="83"/>
      <c r="B96" s="83"/>
      <c r="C96" s="97" t="str">
        <f>"Объем: "&amp;Source!I33&amp;"=1/"&amp;"100"</f>
        <v>Объем: 0,01=1/100</v>
      </c>
      <c r="D96" s="83"/>
      <c r="E96" s="83"/>
      <c r="F96" s="83"/>
      <c r="G96" s="83"/>
      <c r="H96" s="83"/>
      <c r="I96" s="83"/>
      <c r="J96" s="83"/>
      <c r="K96" s="83"/>
      <c r="L96" s="83"/>
    </row>
    <row r="97" spans="1:101" ht="15" x14ac:dyDescent="0.2">
      <c r="C97" s="82" t="s">
        <v>502</v>
      </c>
      <c r="D97" s="82"/>
      <c r="E97" s="82"/>
      <c r="F97" s="82"/>
      <c r="G97" s="82"/>
      <c r="H97" s="82"/>
      <c r="I97" s="86">
        <f>J94</f>
        <v>0</v>
      </c>
      <c r="J97" s="86"/>
      <c r="O97" s="85">
        <f>J94</f>
        <v>0</v>
      </c>
      <c r="P97">
        <f>0</f>
        <v>0</v>
      </c>
      <c r="R97" t="s">
        <v>503</v>
      </c>
      <c r="S97">
        <f>0</f>
        <v>0</v>
      </c>
      <c r="U97">
        <f>0</f>
        <v>0</v>
      </c>
      <c r="X97">
        <f>0</f>
        <v>0</v>
      </c>
      <c r="Z97" t="s">
        <v>503</v>
      </c>
      <c r="AA97">
        <f>0</f>
        <v>0</v>
      </c>
      <c r="AD97">
        <f>Source!X33</f>
        <v>0</v>
      </c>
      <c r="AE97">
        <f>Source!Y33</f>
        <v>0</v>
      </c>
      <c r="AZ97">
        <f>Source!HK33</f>
        <v>0</v>
      </c>
      <c r="BA97">
        <f>Source!HL33</f>
        <v>0</v>
      </c>
      <c r="BI97" s="85">
        <f>J94</f>
        <v>0</v>
      </c>
      <c r="CD97">
        <v>2</v>
      </c>
    </row>
    <row r="98" spans="1:101" ht="28.5" x14ac:dyDescent="0.2">
      <c r="A98" s="70" t="s">
        <v>54</v>
      </c>
      <c r="B98" s="71" t="str">
        <f>Source!F34</f>
        <v>м08-01-053-01</v>
      </c>
      <c r="C98" s="71" t="str">
        <f>Source!G34</f>
        <v>Трансформатор тока напряжением: до 10 кВ</v>
      </c>
      <c r="D98" s="72" t="str">
        <f>Source!H34</f>
        <v>ШТ</v>
      </c>
      <c r="E98" s="74">
        <f>Source!K34</f>
        <v>3</v>
      </c>
      <c r="F98" s="74"/>
      <c r="G98" s="74">
        <f>Source!I34</f>
        <v>3</v>
      </c>
      <c r="H98" s="76"/>
      <c r="I98" s="75"/>
      <c r="J98" s="76"/>
      <c r="K98" s="75"/>
      <c r="L98" s="76"/>
    </row>
    <row r="99" spans="1:101" ht="25.5" x14ac:dyDescent="0.2">
      <c r="A99" s="83"/>
      <c r="B99" s="95" t="s">
        <v>449</v>
      </c>
      <c r="C99" s="96" t="s">
        <v>505</v>
      </c>
      <c r="D99" s="96"/>
      <c r="E99" s="96"/>
      <c r="F99" s="96"/>
      <c r="G99" s="96"/>
      <c r="H99" s="96"/>
      <c r="I99" s="96"/>
      <c r="J99" s="96"/>
      <c r="K99" s="96"/>
      <c r="L99" s="96"/>
      <c r="CW99" s="79" t="s">
        <v>505</v>
      </c>
    </row>
    <row r="100" spans="1:101" ht="15" x14ac:dyDescent="0.2">
      <c r="C100" s="82" t="s">
        <v>502</v>
      </c>
      <c r="D100" s="82"/>
      <c r="E100" s="82"/>
      <c r="F100" s="82"/>
      <c r="G100" s="82"/>
      <c r="H100" s="82"/>
      <c r="I100" s="86">
        <f>J98</f>
        <v>0</v>
      </c>
      <c r="J100" s="86"/>
      <c r="O100" s="85">
        <f>J98</f>
        <v>0</v>
      </c>
      <c r="P100">
        <f>0</f>
        <v>0</v>
      </c>
      <c r="R100" t="s">
        <v>503</v>
      </c>
      <c r="S100">
        <f>0</f>
        <v>0</v>
      </c>
      <c r="U100">
        <f>0</f>
        <v>0</v>
      </c>
      <c r="X100">
        <f>0</f>
        <v>0</v>
      </c>
      <c r="Z100" t="s">
        <v>503</v>
      </c>
      <c r="AA100">
        <f>0</f>
        <v>0</v>
      </c>
      <c r="AD100">
        <f>Source!X34</f>
        <v>0</v>
      </c>
      <c r="AE100">
        <f>Source!Y34</f>
        <v>0</v>
      </c>
      <c r="AZ100">
        <f>Source!HK34</f>
        <v>0</v>
      </c>
      <c r="BA100">
        <f>Source!HL34</f>
        <v>0</v>
      </c>
      <c r="BI100" s="85">
        <f>J98</f>
        <v>0</v>
      </c>
      <c r="CD100">
        <v>2</v>
      </c>
    </row>
    <row r="101" spans="1:101" ht="28.5" x14ac:dyDescent="0.2">
      <c r="A101" s="70" t="s">
        <v>58</v>
      </c>
      <c r="B101" s="71" t="str">
        <f>Source!F35</f>
        <v>м08-01-054-01</v>
      </c>
      <c r="C101" s="71" t="str">
        <f>Source!G35</f>
        <v>Трансформатор напряжением: до 10 кВ, однофазный</v>
      </c>
      <c r="D101" s="72" t="str">
        <f>Source!H35</f>
        <v>ШТ</v>
      </c>
      <c r="E101" s="74">
        <f>Source!K35</f>
        <v>3</v>
      </c>
      <c r="F101" s="74"/>
      <c r="G101" s="74">
        <f>Source!I35</f>
        <v>3</v>
      </c>
      <c r="H101" s="76"/>
      <c r="I101" s="75"/>
      <c r="J101" s="76"/>
      <c r="K101" s="75"/>
      <c r="L101" s="76"/>
    </row>
    <row r="102" spans="1:101" ht="25.5" x14ac:dyDescent="0.2">
      <c r="A102" s="83"/>
      <c r="B102" s="95" t="s">
        <v>449</v>
      </c>
      <c r="C102" s="96" t="s">
        <v>505</v>
      </c>
      <c r="D102" s="96"/>
      <c r="E102" s="96"/>
      <c r="F102" s="96"/>
      <c r="G102" s="96"/>
      <c r="H102" s="96"/>
      <c r="I102" s="96"/>
      <c r="J102" s="96"/>
      <c r="K102" s="96"/>
      <c r="L102" s="96"/>
      <c r="CW102" s="79" t="s">
        <v>505</v>
      </c>
    </row>
    <row r="103" spans="1:101" ht="15" x14ac:dyDescent="0.2">
      <c r="C103" s="82" t="s">
        <v>502</v>
      </c>
      <c r="D103" s="82"/>
      <c r="E103" s="82"/>
      <c r="F103" s="82"/>
      <c r="G103" s="82"/>
      <c r="H103" s="82"/>
      <c r="I103" s="86">
        <f>J101</f>
        <v>0</v>
      </c>
      <c r="J103" s="86"/>
      <c r="O103" s="85">
        <f>J101</f>
        <v>0</v>
      </c>
      <c r="P103">
        <f>0</f>
        <v>0</v>
      </c>
      <c r="R103" t="s">
        <v>503</v>
      </c>
      <c r="S103">
        <f>0</f>
        <v>0</v>
      </c>
      <c r="U103">
        <f>0</f>
        <v>0</v>
      </c>
      <c r="X103">
        <f>0</f>
        <v>0</v>
      </c>
      <c r="Z103" t="s">
        <v>503</v>
      </c>
      <c r="AA103">
        <f>0</f>
        <v>0</v>
      </c>
      <c r="AD103">
        <f>Source!X35</f>
        <v>0</v>
      </c>
      <c r="AE103">
        <f>Source!Y35</f>
        <v>0</v>
      </c>
      <c r="AZ103">
        <f>Source!HK35</f>
        <v>0</v>
      </c>
      <c r="BA103">
        <f>Source!HL35</f>
        <v>0</v>
      </c>
      <c r="BI103" s="85">
        <f>J101</f>
        <v>0</v>
      </c>
      <c r="CD103">
        <v>2</v>
      </c>
    </row>
    <row r="104" spans="1:101" ht="57" x14ac:dyDescent="0.2">
      <c r="A104" s="70" t="s">
        <v>62</v>
      </c>
      <c r="B104" s="71" t="str">
        <f>Source!F36</f>
        <v>м08-02-472-10</v>
      </c>
      <c r="C104" s="71" t="str">
        <f>Source!G36</f>
        <v>Проводник заземляющий из медного изолированного провода сечением 25 мм2 открыто по строительным основаниям</v>
      </c>
      <c r="D104" s="72" t="str">
        <f>Source!H36</f>
        <v>100 м</v>
      </c>
      <c r="E104" s="74">
        <f>Source!K36</f>
        <v>0.02</v>
      </c>
      <c r="F104" s="74"/>
      <c r="G104" s="74">
        <f>Source!I36</f>
        <v>0.02</v>
      </c>
      <c r="H104" s="76"/>
      <c r="I104" s="75"/>
      <c r="J104" s="76"/>
      <c r="K104" s="75"/>
      <c r="L104" s="76"/>
    </row>
    <row r="105" spans="1:101" ht="25.5" x14ac:dyDescent="0.2">
      <c r="B105" s="77" t="s">
        <v>449</v>
      </c>
      <c r="C105" s="78" t="s">
        <v>505</v>
      </c>
      <c r="D105" s="78"/>
      <c r="E105" s="78"/>
      <c r="F105" s="78"/>
      <c r="G105" s="78"/>
      <c r="H105" s="78"/>
      <c r="I105" s="78"/>
      <c r="J105" s="78"/>
      <c r="K105" s="78"/>
      <c r="L105" s="78"/>
      <c r="CW105" s="79" t="s">
        <v>505</v>
      </c>
    </row>
    <row r="106" spans="1:101" x14ac:dyDescent="0.2">
      <c r="A106" s="83"/>
      <c r="B106" s="83"/>
      <c r="C106" s="97" t="str">
        <f>"Объем: "&amp;Source!I36&amp;"=2/"&amp;"100"</f>
        <v>Объем: 0,02=2/100</v>
      </c>
      <c r="D106" s="83"/>
      <c r="E106" s="83"/>
      <c r="F106" s="83"/>
      <c r="G106" s="83"/>
      <c r="H106" s="83"/>
      <c r="I106" s="83"/>
      <c r="J106" s="83"/>
      <c r="K106" s="83"/>
      <c r="L106" s="83"/>
    </row>
    <row r="107" spans="1:101" ht="15" x14ac:dyDescent="0.2">
      <c r="C107" s="82" t="s">
        <v>502</v>
      </c>
      <c r="D107" s="82"/>
      <c r="E107" s="82"/>
      <c r="F107" s="82"/>
      <c r="G107" s="82"/>
      <c r="H107" s="82"/>
      <c r="I107" s="86">
        <f>J104</f>
        <v>0</v>
      </c>
      <c r="J107" s="86"/>
      <c r="O107" s="85">
        <f>J104</f>
        <v>0</v>
      </c>
      <c r="P107">
        <f>0</f>
        <v>0</v>
      </c>
      <c r="R107" t="s">
        <v>503</v>
      </c>
      <c r="S107">
        <f>0</f>
        <v>0</v>
      </c>
      <c r="U107">
        <f>0</f>
        <v>0</v>
      </c>
      <c r="X107">
        <f>0</f>
        <v>0</v>
      </c>
      <c r="Z107" t="s">
        <v>503</v>
      </c>
      <c r="AA107">
        <f>0</f>
        <v>0</v>
      </c>
      <c r="AD107">
        <f>Source!X36</f>
        <v>0</v>
      </c>
      <c r="AE107">
        <f>Source!Y36</f>
        <v>0</v>
      </c>
      <c r="AZ107">
        <f>Source!HK36</f>
        <v>0</v>
      </c>
      <c r="BA107">
        <f>Source!HL36</f>
        <v>0</v>
      </c>
      <c r="BI107" s="85">
        <f>J104</f>
        <v>0</v>
      </c>
      <c r="CD107">
        <v>2</v>
      </c>
    </row>
    <row r="108" spans="1:101" ht="28.5" x14ac:dyDescent="0.2">
      <c r="A108" s="70" t="s">
        <v>66</v>
      </c>
      <c r="B108" s="71" t="str">
        <f>Source!F37</f>
        <v>м08-02-411-01</v>
      </c>
      <c r="C108" s="71" t="str">
        <f>Source!G37</f>
        <v>Рукав металлический наружным диаметром: до 48 мм</v>
      </c>
      <c r="D108" s="72" t="str">
        <f>Source!H37</f>
        <v>100 м</v>
      </c>
      <c r="E108" s="74">
        <f>Source!K37</f>
        <v>7.0000000000000007E-2</v>
      </c>
      <c r="F108" s="74"/>
      <c r="G108" s="74">
        <f>Source!I37</f>
        <v>7.0000000000000007E-2</v>
      </c>
      <c r="H108" s="76"/>
      <c r="I108" s="75"/>
      <c r="J108" s="76"/>
      <c r="K108" s="75"/>
      <c r="L108" s="76"/>
    </row>
    <row r="109" spans="1:101" ht="25.5" x14ac:dyDescent="0.2">
      <c r="B109" s="77" t="s">
        <v>449</v>
      </c>
      <c r="C109" s="78" t="s">
        <v>505</v>
      </c>
      <c r="D109" s="78"/>
      <c r="E109" s="78"/>
      <c r="F109" s="78"/>
      <c r="G109" s="78"/>
      <c r="H109" s="78"/>
      <c r="I109" s="78"/>
      <c r="J109" s="78"/>
      <c r="K109" s="78"/>
      <c r="L109" s="78"/>
      <c r="CW109" s="79" t="s">
        <v>505</v>
      </c>
    </row>
    <row r="110" spans="1:101" x14ac:dyDescent="0.2">
      <c r="C110" s="87" t="str">
        <f>"Объем: "&amp;Source!I37&amp;"=7/"&amp;"100"</f>
        <v>Объем: 0,07=7/100</v>
      </c>
    </row>
    <row r="111" spans="1:101" ht="14.25" x14ac:dyDescent="0.2">
      <c r="A111" s="71"/>
      <c r="B111" s="75">
        <v>1</v>
      </c>
      <c r="C111" s="71" t="s">
        <v>506</v>
      </c>
      <c r="D111" s="72"/>
      <c r="E111" s="74"/>
      <c r="F111" s="74"/>
      <c r="G111" s="74"/>
      <c r="H111" s="76">
        <f>Source!AO37</f>
        <v>260.94</v>
      </c>
      <c r="I111" s="75">
        <f>ROUND(1.35,7)</f>
        <v>1.35</v>
      </c>
      <c r="J111" s="76">
        <f>ROUND(Source!AF37*Source!I37, 2)</f>
        <v>24.66</v>
      </c>
      <c r="K111" s="75">
        <f>IF(Source!BA37&lt;&gt; 0, Source!BA37, 1)</f>
        <v>56.02</v>
      </c>
      <c r="L111" s="76">
        <f>Source!HJ37</f>
        <v>1381.45</v>
      </c>
    </row>
    <row r="112" spans="1:101" ht="14.25" x14ac:dyDescent="0.2">
      <c r="A112" s="71"/>
      <c r="B112" s="75">
        <v>2</v>
      </c>
      <c r="C112" s="71" t="s">
        <v>507</v>
      </c>
      <c r="D112" s="72"/>
      <c r="E112" s="74"/>
      <c r="F112" s="74"/>
      <c r="G112" s="74"/>
      <c r="H112" s="76">
        <f>Source!AM37</f>
        <v>148.59</v>
      </c>
      <c r="I112" s="75">
        <f>ROUND(1.35,7)</f>
        <v>1.35</v>
      </c>
      <c r="J112" s="76">
        <f>ROUND(((((Source!ET37*ROUND(1.35,7)))-((Source!EU37*ROUND(1.35,7))))+Source!AE37)*Source!I37, 2)</f>
        <v>14.04</v>
      </c>
      <c r="K112" s="75"/>
      <c r="L112" s="76"/>
    </row>
    <row r="113" spans="1:101" ht="14.25" x14ac:dyDescent="0.2">
      <c r="A113" s="71"/>
      <c r="B113" s="75">
        <v>3</v>
      </c>
      <c r="C113" s="71" t="s">
        <v>508</v>
      </c>
      <c r="D113" s="72"/>
      <c r="E113" s="74"/>
      <c r="F113" s="74"/>
      <c r="G113" s="74"/>
      <c r="H113" s="76">
        <f>Source!AN37</f>
        <v>4.5199999999999996</v>
      </c>
      <c r="I113" s="75">
        <f>ROUND(1.35,7)</f>
        <v>1.35</v>
      </c>
      <c r="J113" s="88">
        <f>ROUND(Source!AE37*Source!I37, 2)</f>
        <v>0.43</v>
      </c>
      <c r="K113" s="75">
        <f>IF(Source!BS37&lt;&gt; 0, Source!BS37, 1)</f>
        <v>56.02</v>
      </c>
      <c r="L113" s="88">
        <f>Source!HI37</f>
        <v>24.09</v>
      </c>
    </row>
    <row r="114" spans="1:101" ht="14.25" x14ac:dyDescent="0.2">
      <c r="A114" s="71"/>
      <c r="B114" s="75">
        <v>4</v>
      </c>
      <c r="C114" s="71" t="s">
        <v>509</v>
      </c>
      <c r="D114" s="72"/>
      <c r="E114" s="74"/>
      <c r="F114" s="74"/>
      <c r="G114" s="74"/>
      <c r="H114" s="76">
        <f>Source!AL37</f>
        <v>600.62</v>
      </c>
      <c r="I114" s="75"/>
      <c r="J114" s="76">
        <f>ROUND(Source!AC37*Source!I37, 2)</f>
        <v>42.04</v>
      </c>
      <c r="K114" s="75"/>
      <c r="L114" s="76"/>
    </row>
    <row r="115" spans="1:101" ht="14.25" x14ac:dyDescent="0.2">
      <c r="A115" s="71"/>
      <c r="B115" s="71"/>
      <c r="C115" s="71" t="s">
        <v>510</v>
      </c>
      <c r="D115" s="72" t="s">
        <v>304</v>
      </c>
      <c r="E115" s="74">
        <f>Source!AQ37</f>
        <v>27.76</v>
      </c>
      <c r="F115" s="74">
        <f>ROUND(1.35,7)</f>
        <v>1.35</v>
      </c>
      <c r="G115" s="74">
        <f>ROUND(Source!U37, 7)</f>
        <v>2.6233200000000001</v>
      </c>
      <c r="H115" s="76"/>
      <c r="I115" s="75"/>
      <c r="J115" s="76"/>
      <c r="K115" s="75"/>
      <c r="L115" s="76"/>
    </row>
    <row r="116" spans="1:101" ht="14.25" x14ac:dyDescent="0.2">
      <c r="A116" s="71"/>
      <c r="B116" s="71"/>
      <c r="C116" s="89" t="s">
        <v>511</v>
      </c>
      <c r="D116" s="90" t="s">
        <v>304</v>
      </c>
      <c r="E116" s="91">
        <f>Source!AR37</f>
        <v>0.36</v>
      </c>
      <c r="F116" s="91">
        <f>ROUND(1.35,7)</f>
        <v>1.35</v>
      </c>
      <c r="G116" s="91">
        <f>ROUND(Source!V37, 7)</f>
        <v>3.4020000000000002E-2</v>
      </c>
      <c r="H116" s="92"/>
      <c r="I116" s="93"/>
      <c r="J116" s="92"/>
      <c r="K116" s="93"/>
      <c r="L116" s="92"/>
    </row>
    <row r="117" spans="1:101" ht="14.25" x14ac:dyDescent="0.2">
      <c r="A117" s="71"/>
      <c r="B117" s="71"/>
      <c r="C117" s="71" t="s">
        <v>512</v>
      </c>
      <c r="D117" s="72"/>
      <c r="E117" s="74"/>
      <c r="F117" s="74"/>
      <c r="G117" s="74"/>
      <c r="H117" s="76">
        <f>H111+H112+H114</f>
        <v>1010.15</v>
      </c>
      <c r="I117" s="75"/>
      <c r="J117" s="76">
        <f>J111+J112+J114</f>
        <v>80.740000000000009</v>
      </c>
      <c r="K117" s="75"/>
      <c r="L117" s="76"/>
    </row>
    <row r="118" spans="1:101" ht="14.25" x14ac:dyDescent="0.2">
      <c r="A118" s="71"/>
      <c r="B118" s="71"/>
      <c r="C118" s="71" t="s">
        <v>513</v>
      </c>
      <c r="D118" s="72"/>
      <c r="E118" s="74"/>
      <c r="F118" s="74"/>
      <c r="G118" s="74"/>
      <c r="H118" s="76"/>
      <c r="I118" s="75"/>
      <c r="J118" s="76">
        <f>SUM(S108:S121)+SUM(T108:T121)+SUM(X108:X121)+SUM(Y108:Y121)+SUM(Z108:Z121)</f>
        <v>25.09</v>
      </c>
      <c r="K118" s="75"/>
      <c r="L118" s="76">
        <f>SUM(AR108:AR121)+SUM(AS108:AS121)+SUM(AT108:AT121)+SUM(AU108:AU121)+SUM(AV108:AV121)</f>
        <v>1405.54</v>
      </c>
    </row>
    <row r="119" spans="1:101" ht="28.5" x14ac:dyDescent="0.2">
      <c r="A119" s="71"/>
      <c r="B119" s="71" t="s">
        <v>27</v>
      </c>
      <c r="C119" s="71" t="s">
        <v>514</v>
      </c>
      <c r="D119" s="72" t="s">
        <v>515</v>
      </c>
      <c r="E119" s="74">
        <f>Source!BZ37</f>
        <v>97</v>
      </c>
      <c r="F119" s="74"/>
      <c r="G119" s="74">
        <f>Source!AT37</f>
        <v>97</v>
      </c>
      <c r="H119" s="76"/>
      <c r="I119" s="75"/>
      <c r="J119" s="76">
        <f>SUM(AD108:AD121)</f>
        <v>24.34</v>
      </c>
      <c r="K119" s="75"/>
      <c r="L119" s="76">
        <f>SUM(AZ108:AZ121)</f>
        <v>1363.37</v>
      </c>
    </row>
    <row r="120" spans="1:101" ht="28.5" x14ac:dyDescent="0.2">
      <c r="A120" s="89"/>
      <c r="B120" s="89" t="s">
        <v>28</v>
      </c>
      <c r="C120" s="89" t="s">
        <v>516</v>
      </c>
      <c r="D120" s="90" t="s">
        <v>515</v>
      </c>
      <c r="E120" s="91">
        <f>Source!CA37</f>
        <v>51</v>
      </c>
      <c r="F120" s="91"/>
      <c r="G120" s="91">
        <f>Source!AU37</f>
        <v>51</v>
      </c>
      <c r="H120" s="92"/>
      <c r="I120" s="93"/>
      <c r="J120" s="92">
        <f>SUM(AE108:AE121)</f>
        <v>12.8</v>
      </c>
      <c r="K120" s="93"/>
      <c r="L120" s="92">
        <f>SUM(BA108:BA121)</f>
        <v>716.83</v>
      </c>
    </row>
    <row r="121" spans="1:101" ht="15" x14ac:dyDescent="0.2">
      <c r="C121" s="82" t="s">
        <v>502</v>
      </c>
      <c r="D121" s="82"/>
      <c r="E121" s="82"/>
      <c r="F121" s="82"/>
      <c r="G121" s="82"/>
      <c r="H121" s="82"/>
      <c r="I121" s="86">
        <f>J111+J112+J114+J119+J120</f>
        <v>117.88000000000001</v>
      </c>
      <c r="J121" s="86"/>
      <c r="O121" s="85">
        <f>J111+J112+J114+J119+J120</f>
        <v>117.88000000000001</v>
      </c>
      <c r="P121" s="85">
        <f>J112</f>
        <v>14.04</v>
      </c>
      <c r="R121" t="s">
        <v>503</v>
      </c>
      <c r="S121" s="85">
        <f>J111</f>
        <v>24.66</v>
      </c>
      <c r="U121" s="85">
        <f>J111</f>
        <v>24.66</v>
      </c>
      <c r="X121" s="85">
        <f>J113</f>
        <v>0.43</v>
      </c>
      <c r="Z121" t="s">
        <v>503</v>
      </c>
      <c r="AA121" s="85">
        <f>J114</f>
        <v>42.04</v>
      </c>
      <c r="AD121">
        <f>Source!X37</f>
        <v>24.34</v>
      </c>
      <c r="AE121">
        <f>Source!Y37</f>
        <v>12.8</v>
      </c>
      <c r="AN121" s="85">
        <f>L111+L112+L114+L119+L120</f>
        <v>3461.6499999999996</v>
      </c>
      <c r="AO121" s="85">
        <f>L112</f>
        <v>0</v>
      </c>
      <c r="AQ121" t="s">
        <v>503</v>
      </c>
      <c r="AR121" s="85">
        <f>L111</f>
        <v>1381.45</v>
      </c>
      <c r="AT121" s="85">
        <f>L113</f>
        <v>24.09</v>
      </c>
      <c r="AV121" t="s">
        <v>503</v>
      </c>
      <c r="AW121" s="85">
        <f>L114</f>
        <v>0</v>
      </c>
      <c r="AZ121">
        <f>Source!HK37</f>
        <v>1363.37</v>
      </c>
      <c r="BA121">
        <f>Source!HL37</f>
        <v>716.83</v>
      </c>
      <c r="BI121" s="85">
        <f>J111+J112+J114+J119+J120</f>
        <v>117.88000000000001</v>
      </c>
      <c r="CD121">
        <v>2</v>
      </c>
    </row>
    <row r="122" spans="1:101" ht="71.25" x14ac:dyDescent="0.2">
      <c r="A122" s="70" t="s">
        <v>70</v>
      </c>
      <c r="B122" s="71" t="str">
        <f>Source!F38</f>
        <v>м08-02-412-04</v>
      </c>
      <c r="C122" s="71" t="str">
        <f>Source!G38</f>
        <v>Затягивание провода в проложенные трубы и металлические рукава первого одножильного или многожильного в общей оплетке, суммарное сечение: до 35 мм2</v>
      </c>
      <c r="D122" s="72" t="str">
        <f>Source!H38</f>
        <v>100 м</v>
      </c>
      <c r="E122" s="74">
        <f>Source!K38</f>
        <v>7.0000000000000007E-2</v>
      </c>
      <c r="F122" s="74"/>
      <c r="G122" s="74">
        <f>Source!I38</f>
        <v>7.0000000000000007E-2</v>
      </c>
      <c r="H122" s="76"/>
      <c r="I122" s="75"/>
      <c r="J122" s="76"/>
      <c r="K122" s="75"/>
      <c r="L122" s="76"/>
    </row>
    <row r="123" spans="1:101" ht="25.5" x14ac:dyDescent="0.2">
      <c r="B123" s="77" t="s">
        <v>449</v>
      </c>
      <c r="C123" s="78" t="s">
        <v>505</v>
      </c>
      <c r="D123" s="78"/>
      <c r="E123" s="78"/>
      <c r="F123" s="78"/>
      <c r="G123" s="78"/>
      <c r="H123" s="78"/>
      <c r="I123" s="78"/>
      <c r="J123" s="78"/>
      <c r="K123" s="78"/>
      <c r="L123" s="78"/>
      <c r="CW123" s="79" t="s">
        <v>505</v>
      </c>
    </row>
    <row r="124" spans="1:101" x14ac:dyDescent="0.2">
      <c r="C124" s="87" t="str">
        <f>"Объем: "&amp;Source!I38&amp;"=7/"&amp;"100"</f>
        <v>Объем: 0,07=7/100</v>
      </c>
    </row>
    <row r="125" spans="1:101" ht="14.25" x14ac:dyDescent="0.2">
      <c r="A125" s="71"/>
      <c r="B125" s="75">
        <v>1</v>
      </c>
      <c r="C125" s="71" t="s">
        <v>506</v>
      </c>
      <c r="D125" s="72"/>
      <c r="E125" s="74"/>
      <c r="F125" s="74"/>
      <c r="G125" s="74"/>
      <c r="H125" s="76">
        <f>Source!AO38</f>
        <v>84.22</v>
      </c>
      <c r="I125" s="75">
        <f>ROUND(1.35,7)</f>
        <v>1.35</v>
      </c>
      <c r="J125" s="76">
        <f>ROUND(Source!AF38*Source!I38, 2)</f>
        <v>7.96</v>
      </c>
      <c r="K125" s="75">
        <f>IF(Source!BA38&lt;&gt; 0, Source!BA38, 1)</f>
        <v>56.02</v>
      </c>
      <c r="L125" s="76">
        <f>Source!HJ38</f>
        <v>445.92</v>
      </c>
    </row>
    <row r="126" spans="1:101" ht="14.25" x14ac:dyDescent="0.2">
      <c r="A126" s="71"/>
      <c r="B126" s="75">
        <v>2</v>
      </c>
      <c r="C126" s="71" t="s">
        <v>507</v>
      </c>
      <c r="D126" s="72"/>
      <c r="E126" s="74"/>
      <c r="F126" s="74"/>
      <c r="G126" s="74"/>
      <c r="H126" s="76">
        <f>Source!AM38</f>
        <v>10.86</v>
      </c>
      <c r="I126" s="75">
        <f>ROUND(1.35,7)</f>
        <v>1.35</v>
      </c>
      <c r="J126" s="76">
        <f>ROUND(((((Source!ET38*ROUND(1.35,7)))-((Source!EU38*ROUND(1.35,7))))+Source!AE38)*Source!I38, 2)</f>
        <v>1.03</v>
      </c>
      <c r="K126" s="75"/>
      <c r="L126" s="76"/>
    </row>
    <row r="127" spans="1:101" ht="14.25" x14ac:dyDescent="0.2">
      <c r="A127" s="71"/>
      <c r="B127" s="75">
        <v>3</v>
      </c>
      <c r="C127" s="71" t="s">
        <v>508</v>
      </c>
      <c r="D127" s="72"/>
      <c r="E127" s="74"/>
      <c r="F127" s="74"/>
      <c r="G127" s="74"/>
      <c r="H127" s="76">
        <f>Source!AN38</f>
        <v>1.51</v>
      </c>
      <c r="I127" s="75">
        <f>ROUND(1.35,7)</f>
        <v>1.35</v>
      </c>
      <c r="J127" s="88">
        <f>ROUND(Source!AE38*Source!I38, 2)</f>
        <v>0.14000000000000001</v>
      </c>
      <c r="K127" s="75">
        <f>IF(Source!BS38&lt;&gt; 0, Source!BS38, 1)</f>
        <v>56.02</v>
      </c>
      <c r="L127" s="88">
        <f>Source!HI38</f>
        <v>7.84</v>
      </c>
    </row>
    <row r="128" spans="1:101" ht="14.25" x14ac:dyDescent="0.2">
      <c r="A128" s="71"/>
      <c r="B128" s="75">
        <v>4</v>
      </c>
      <c r="C128" s="71" t="s">
        <v>509</v>
      </c>
      <c r="D128" s="72"/>
      <c r="E128" s="74"/>
      <c r="F128" s="74"/>
      <c r="G128" s="74"/>
      <c r="H128" s="76">
        <f>Source!AL38</f>
        <v>36.43</v>
      </c>
      <c r="I128" s="75"/>
      <c r="J128" s="76">
        <f>ROUND(Source!AC38*Source!I38, 2)</f>
        <v>2.5499999999999998</v>
      </c>
      <c r="K128" s="75"/>
      <c r="L128" s="76"/>
    </row>
    <row r="129" spans="1:82" ht="14.25" x14ac:dyDescent="0.2">
      <c r="A129" s="71"/>
      <c r="B129" s="71"/>
      <c r="C129" s="71" t="s">
        <v>510</v>
      </c>
      <c r="D129" s="72" t="s">
        <v>304</v>
      </c>
      <c r="E129" s="74">
        <f>Source!AQ38</f>
        <v>8.9600000000000009</v>
      </c>
      <c r="F129" s="74">
        <f>ROUND(1.35,7)</f>
        <v>1.35</v>
      </c>
      <c r="G129" s="74">
        <f>ROUND(Source!U38, 7)</f>
        <v>0.84672000000000003</v>
      </c>
      <c r="H129" s="76"/>
      <c r="I129" s="75"/>
      <c r="J129" s="76"/>
      <c r="K129" s="75"/>
      <c r="L129" s="76"/>
    </row>
    <row r="130" spans="1:82" ht="14.25" x14ac:dyDescent="0.2">
      <c r="A130" s="71"/>
      <c r="B130" s="71"/>
      <c r="C130" s="89" t="s">
        <v>511</v>
      </c>
      <c r="D130" s="90" t="s">
        <v>304</v>
      </c>
      <c r="E130" s="91">
        <f>Source!AR38</f>
        <v>0.12</v>
      </c>
      <c r="F130" s="91">
        <f>ROUND(1.35,7)</f>
        <v>1.35</v>
      </c>
      <c r="G130" s="91">
        <f>ROUND(Source!V38, 7)</f>
        <v>1.1339999999999999E-2</v>
      </c>
      <c r="H130" s="92"/>
      <c r="I130" s="93"/>
      <c r="J130" s="92"/>
      <c r="K130" s="93"/>
      <c r="L130" s="92"/>
    </row>
    <row r="131" spans="1:82" ht="14.25" x14ac:dyDescent="0.2">
      <c r="A131" s="71"/>
      <c r="B131" s="71"/>
      <c r="C131" s="71" t="s">
        <v>512</v>
      </c>
      <c r="D131" s="72"/>
      <c r="E131" s="74"/>
      <c r="F131" s="74"/>
      <c r="G131" s="74"/>
      <c r="H131" s="76">
        <f>H125+H126+H128</f>
        <v>131.51</v>
      </c>
      <c r="I131" s="75"/>
      <c r="J131" s="76">
        <f>J125+J126+J128</f>
        <v>11.54</v>
      </c>
      <c r="K131" s="75"/>
      <c r="L131" s="76"/>
    </row>
    <row r="132" spans="1:82" ht="14.25" x14ac:dyDescent="0.2">
      <c r="A132" s="71"/>
      <c r="B132" s="71"/>
      <c r="C132" s="71" t="s">
        <v>513</v>
      </c>
      <c r="D132" s="72"/>
      <c r="E132" s="74"/>
      <c r="F132" s="74"/>
      <c r="G132" s="74"/>
      <c r="H132" s="76"/>
      <c r="I132" s="75"/>
      <c r="J132" s="76">
        <f>SUM(S122:S135)+SUM(T122:T135)+SUM(X122:X135)+SUM(Y122:Y135)+SUM(Z122:Z135)</f>
        <v>8.1</v>
      </c>
      <c r="K132" s="75"/>
      <c r="L132" s="76">
        <f>SUM(AR122:AR135)+SUM(AS122:AS135)+SUM(AT122:AT135)+SUM(AU122:AU135)+SUM(AV122:AV135)</f>
        <v>453.76</v>
      </c>
    </row>
    <row r="133" spans="1:82" ht="28.5" x14ac:dyDescent="0.2">
      <c r="A133" s="71"/>
      <c r="B133" s="71" t="s">
        <v>27</v>
      </c>
      <c r="C133" s="71" t="s">
        <v>514</v>
      </c>
      <c r="D133" s="72" t="s">
        <v>515</v>
      </c>
      <c r="E133" s="74">
        <f>Source!BZ38</f>
        <v>97</v>
      </c>
      <c r="F133" s="74"/>
      <c r="G133" s="74">
        <f>Source!AT38</f>
        <v>97</v>
      </c>
      <c r="H133" s="76"/>
      <c r="I133" s="75"/>
      <c r="J133" s="76">
        <f>SUM(AD122:AD135)</f>
        <v>7.86</v>
      </c>
      <c r="K133" s="75"/>
      <c r="L133" s="76">
        <f>SUM(AZ122:AZ135)</f>
        <v>440.15</v>
      </c>
    </row>
    <row r="134" spans="1:82" ht="28.5" x14ac:dyDescent="0.2">
      <c r="A134" s="89"/>
      <c r="B134" s="89" t="s">
        <v>28</v>
      </c>
      <c r="C134" s="89" t="s">
        <v>516</v>
      </c>
      <c r="D134" s="90" t="s">
        <v>515</v>
      </c>
      <c r="E134" s="91">
        <f>Source!CA38</f>
        <v>51</v>
      </c>
      <c r="F134" s="91"/>
      <c r="G134" s="91">
        <f>Source!AU38</f>
        <v>51</v>
      </c>
      <c r="H134" s="92"/>
      <c r="I134" s="93"/>
      <c r="J134" s="92">
        <f>SUM(AE122:AE135)</f>
        <v>4.13</v>
      </c>
      <c r="K134" s="93"/>
      <c r="L134" s="92">
        <f>SUM(BA122:BA135)</f>
        <v>231.42</v>
      </c>
    </row>
    <row r="135" spans="1:82" ht="15" x14ac:dyDescent="0.2">
      <c r="C135" s="82" t="s">
        <v>502</v>
      </c>
      <c r="D135" s="82"/>
      <c r="E135" s="82"/>
      <c r="F135" s="82"/>
      <c r="G135" s="82"/>
      <c r="H135" s="82"/>
      <c r="I135" s="86">
        <f>J125+J126+J128+J133+J134</f>
        <v>23.529999999999998</v>
      </c>
      <c r="J135" s="86"/>
      <c r="O135" s="85">
        <f>J125+J126+J128+J133+J134</f>
        <v>23.529999999999998</v>
      </c>
      <c r="P135" s="85">
        <f>J126</f>
        <v>1.03</v>
      </c>
      <c r="R135" t="s">
        <v>503</v>
      </c>
      <c r="S135" s="85">
        <f>J125</f>
        <v>7.96</v>
      </c>
      <c r="U135" s="85">
        <f>J125</f>
        <v>7.96</v>
      </c>
      <c r="X135" s="85">
        <f>J127</f>
        <v>0.14000000000000001</v>
      </c>
      <c r="Z135" t="s">
        <v>503</v>
      </c>
      <c r="AA135" s="85">
        <f>J128</f>
        <v>2.5499999999999998</v>
      </c>
      <c r="AD135">
        <f>Source!X38</f>
        <v>7.86</v>
      </c>
      <c r="AE135">
        <f>Source!Y38</f>
        <v>4.13</v>
      </c>
      <c r="AN135" s="85">
        <f>L125+L126+L128+L133+L134</f>
        <v>1117.49</v>
      </c>
      <c r="AO135" s="85">
        <f>L126</f>
        <v>0</v>
      </c>
      <c r="AQ135" t="s">
        <v>503</v>
      </c>
      <c r="AR135" s="85">
        <f>L125</f>
        <v>445.92</v>
      </c>
      <c r="AT135" s="85">
        <f>L127</f>
        <v>7.84</v>
      </c>
      <c r="AV135" t="s">
        <v>503</v>
      </c>
      <c r="AW135" s="85">
        <f>L128</f>
        <v>0</v>
      </c>
      <c r="AZ135">
        <f>Source!HK38</f>
        <v>440.15</v>
      </c>
      <c r="BA135">
        <f>Source!HL38</f>
        <v>231.42</v>
      </c>
      <c r="BI135" s="85">
        <f>J125+J126+J128+J133+J134</f>
        <v>23.529999999999998</v>
      </c>
      <c r="CD135">
        <v>2</v>
      </c>
    </row>
    <row r="137" spans="1:82" ht="15" x14ac:dyDescent="0.2">
      <c r="A137" s="100"/>
      <c r="B137" s="101"/>
      <c r="C137" s="102" t="s">
        <v>517</v>
      </c>
      <c r="D137" s="102"/>
      <c r="E137" s="102"/>
      <c r="F137" s="102"/>
      <c r="G137" s="102"/>
      <c r="H137" s="102"/>
      <c r="I137" s="103"/>
      <c r="J137" s="104">
        <f>J139+J140+J146+J150</f>
        <v>218.26</v>
      </c>
      <c r="K137" s="104"/>
      <c r="L137" s="104"/>
    </row>
    <row r="138" spans="1:82" ht="14.25" x14ac:dyDescent="0.2">
      <c r="A138" s="81"/>
      <c r="B138" s="98"/>
      <c r="C138" s="105" t="s">
        <v>518</v>
      </c>
      <c r="D138" s="99"/>
      <c r="E138" s="99"/>
      <c r="F138" s="99"/>
      <c r="G138" s="99"/>
      <c r="H138" s="99"/>
      <c r="I138" s="74"/>
      <c r="J138" s="76"/>
      <c r="K138" s="76"/>
      <c r="L138" s="76"/>
    </row>
    <row r="139" spans="1:82" ht="14.25" x14ac:dyDescent="0.2">
      <c r="A139" s="81"/>
      <c r="B139" s="98"/>
      <c r="C139" s="99" t="s">
        <v>519</v>
      </c>
      <c r="D139" s="99"/>
      <c r="E139" s="99"/>
      <c r="F139" s="99"/>
      <c r="G139" s="99"/>
      <c r="H139" s="99"/>
      <c r="I139" s="74"/>
      <c r="J139" s="76">
        <f>SUM(S59:S135)</f>
        <v>99.61999999999999</v>
      </c>
      <c r="K139" s="76"/>
      <c r="L139" s="76">
        <f>SUM(AR59:AR135)</f>
        <v>5580.71</v>
      </c>
    </row>
    <row r="140" spans="1:82" ht="14.25" x14ac:dyDescent="0.2">
      <c r="A140" s="81"/>
      <c r="B140" s="98"/>
      <c r="C140" s="99" t="s">
        <v>520</v>
      </c>
      <c r="D140" s="99"/>
      <c r="E140" s="99"/>
      <c r="F140" s="99"/>
      <c r="G140" s="99"/>
      <c r="H140" s="99"/>
      <c r="I140" s="74"/>
      <c r="J140" s="76">
        <f>J142+J145</f>
        <v>60.87</v>
      </c>
      <c r="K140" s="76"/>
      <c r="L140" s="76"/>
    </row>
    <row r="141" spans="1:82" ht="14.25" x14ac:dyDescent="0.2">
      <c r="A141" s="81"/>
      <c r="B141" s="98"/>
      <c r="C141" s="105" t="s">
        <v>521</v>
      </c>
      <c r="D141" s="99"/>
      <c r="E141" s="99"/>
      <c r="F141" s="99"/>
      <c r="G141" s="99"/>
      <c r="H141" s="99"/>
      <c r="I141" s="74"/>
      <c r="J141" s="76"/>
      <c r="K141" s="76"/>
      <c r="L141" s="76"/>
    </row>
    <row r="142" spans="1:82" ht="14.25" x14ac:dyDescent="0.2">
      <c r="A142" s="81"/>
      <c r="B142" s="98"/>
      <c r="C142" s="99" t="s">
        <v>522</v>
      </c>
      <c r="D142" s="99"/>
      <c r="E142" s="99"/>
      <c r="F142" s="99"/>
      <c r="G142" s="99"/>
      <c r="H142" s="99"/>
      <c r="I142" s="74"/>
      <c r="J142" s="76">
        <f>SUM(P59:P135)</f>
        <v>60.87</v>
      </c>
      <c r="K142" s="76"/>
      <c r="L142" s="76"/>
    </row>
    <row r="143" spans="1:82" ht="14.25" x14ac:dyDescent="0.2">
      <c r="A143" s="81"/>
      <c r="B143" s="98"/>
      <c r="C143" s="105" t="s">
        <v>523</v>
      </c>
      <c r="D143" s="99"/>
      <c r="E143" s="99"/>
      <c r="F143" s="99"/>
      <c r="G143" s="99"/>
      <c r="H143" s="99"/>
      <c r="I143" s="74"/>
      <c r="J143" s="76"/>
      <c r="K143" s="76"/>
      <c r="L143" s="76"/>
    </row>
    <row r="144" spans="1:82" ht="14.25" x14ac:dyDescent="0.2">
      <c r="A144" s="81"/>
      <c r="B144" s="98"/>
      <c r="C144" s="99" t="s">
        <v>524</v>
      </c>
      <c r="D144" s="99"/>
      <c r="E144" s="99"/>
      <c r="F144" s="99"/>
      <c r="G144" s="99"/>
      <c r="H144" s="99"/>
      <c r="I144" s="74"/>
      <c r="J144" s="76">
        <f>SUM(X59:X135)</f>
        <v>6.02</v>
      </c>
      <c r="K144" s="76"/>
      <c r="L144" s="76">
        <f>SUM(AT59:AT135)</f>
        <v>337.23999999999995</v>
      </c>
    </row>
    <row r="145" spans="1:12" ht="14.25" hidden="1" x14ac:dyDescent="0.2">
      <c r="A145" s="81"/>
      <c r="B145" s="98"/>
      <c r="C145" s="99" t="s">
        <v>525</v>
      </c>
      <c r="D145" s="99"/>
      <c r="E145" s="99"/>
      <c r="F145" s="99"/>
      <c r="G145" s="99"/>
      <c r="H145" s="99"/>
      <c r="I145" s="74"/>
      <c r="J145" s="76">
        <f>SUM(Z59:Z135)</f>
        <v>0</v>
      </c>
      <c r="K145" s="76"/>
      <c r="L145" s="76">
        <f>SUM(AV59:AV135)</f>
        <v>0</v>
      </c>
    </row>
    <row r="146" spans="1:12" ht="14.25" x14ac:dyDescent="0.2">
      <c r="A146" s="81"/>
      <c r="B146" s="98"/>
      <c r="C146" s="99" t="s">
        <v>526</v>
      </c>
      <c r="D146" s="99"/>
      <c r="E146" s="99"/>
      <c r="F146" s="99"/>
      <c r="G146" s="99"/>
      <c r="H146" s="99"/>
      <c r="I146" s="74"/>
      <c r="J146" s="76">
        <f>J148+J149</f>
        <v>57.769999999999996</v>
      </c>
      <c r="K146" s="76"/>
      <c r="L146" s="76"/>
    </row>
    <row r="147" spans="1:12" ht="14.25" x14ac:dyDescent="0.2">
      <c r="A147" s="81"/>
      <c r="B147" s="98"/>
      <c r="C147" s="105" t="s">
        <v>521</v>
      </c>
      <c r="D147" s="99"/>
      <c r="E147" s="99"/>
      <c r="F147" s="99"/>
      <c r="G147" s="99"/>
      <c r="H147" s="99"/>
      <c r="I147" s="74"/>
      <c r="J147" s="76"/>
      <c r="K147" s="76"/>
      <c r="L147" s="76"/>
    </row>
    <row r="148" spans="1:12" ht="14.25" x14ac:dyDescent="0.2">
      <c r="A148" s="81"/>
      <c r="B148" s="98"/>
      <c r="C148" s="99" t="s">
        <v>527</v>
      </c>
      <c r="D148" s="99"/>
      <c r="E148" s="99"/>
      <c r="F148" s="99"/>
      <c r="G148" s="99"/>
      <c r="H148" s="99"/>
      <c r="I148" s="74"/>
      <c r="J148" s="76">
        <f>SUM(AA59:AA135)-SUM(BJ59:BJ135)</f>
        <v>57.769999999999996</v>
      </c>
      <c r="K148" s="76"/>
      <c r="L148" s="76"/>
    </row>
    <row r="149" spans="1:12" ht="14.25" hidden="1" x14ac:dyDescent="0.2">
      <c r="A149" s="81"/>
      <c r="B149" s="98"/>
      <c r="C149" s="99" t="s">
        <v>528</v>
      </c>
      <c r="D149" s="99"/>
      <c r="E149" s="99"/>
      <c r="F149" s="99"/>
      <c r="G149" s="99"/>
      <c r="H149" s="99"/>
      <c r="I149" s="74"/>
      <c r="J149" s="76">
        <f>SUM(AG59:AG135)</f>
        <v>0</v>
      </c>
      <c r="K149" s="76"/>
      <c r="L149" s="76">
        <f>SUM(BC59:BC135)</f>
        <v>0</v>
      </c>
    </row>
    <row r="150" spans="1:12" ht="14.25" hidden="1" x14ac:dyDescent="0.2">
      <c r="A150" s="81"/>
      <c r="B150" s="98"/>
      <c r="C150" s="99" t="s">
        <v>529</v>
      </c>
      <c r="D150" s="99"/>
      <c r="E150" s="99"/>
      <c r="F150" s="99"/>
      <c r="G150" s="99"/>
      <c r="H150" s="99"/>
      <c r="I150" s="74"/>
      <c r="J150" s="76">
        <f>SUM(AF59:AF135)</f>
        <v>0</v>
      </c>
      <c r="K150" s="76"/>
      <c r="L150" s="76">
        <f>SUM(BB59:BB135)</f>
        <v>0</v>
      </c>
    </row>
    <row r="151" spans="1:12" ht="14.25" x14ac:dyDescent="0.2">
      <c r="A151" s="81"/>
      <c r="B151" s="98"/>
      <c r="C151" s="99" t="s">
        <v>530</v>
      </c>
      <c r="D151" s="99"/>
      <c r="E151" s="99"/>
      <c r="F151" s="99"/>
      <c r="G151" s="99"/>
      <c r="H151" s="99"/>
      <c r="I151" s="74"/>
      <c r="J151" s="76">
        <f>SUM(S59:S135)+SUM(X59:X135)+SUM(Z59:Z135)</f>
        <v>105.63999999999999</v>
      </c>
      <c r="K151" s="76"/>
      <c r="L151" s="76">
        <f>SUM(AR59:AR135)+SUM(AT59:AT135)+SUM(AV59:AV135)</f>
        <v>5917.95</v>
      </c>
    </row>
    <row r="152" spans="1:12" ht="14.25" x14ac:dyDescent="0.2">
      <c r="A152" s="81"/>
      <c r="B152" s="98"/>
      <c r="C152" s="99" t="s">
        <v>531</v>
      </c>
      <c r="D152" s="99"/>
      <c r="E152" s="99"/>
      <c r="F152" s="99"/>
      <c r="G152" s="99"/>
      <c r="H152" s="99"/>
      <c r="I152" s="74"/>
      <c r="J152" s="76">
        <f>SUM(AD59:AD135)</f>
        <v>102.48</v>
      </c>
      <c r="K152" s="76"/>
      <c r="L152" s="76">
        <f>SUM(AZ59:AZ135)</f>
        <v>5740.41</v>
      </c>
    </row>
    <row r="153" spans="1:12" ht="14.25" x14ac:dyDescent="0.2">
      <c r="A153" s="81"/>
      <c r="B153" s="98"/>
      <c r="C153" s="99" t="s">
        <v>532</v>
      </c>
      <c r="D153" s="99"/>
      <c r="E153" s="99"/>
      <c r="F153" s="99"/>
      <c r="G153" s="99"/>
      <c r="H153" s="99"/>
      <c r="I153" s="74"/>
      <c r="J153" s="76">
        <f>SUM(AE59:AE135)</f>
        <v>53.88</v>
      </c>
      <c r="K153" s="76"/>
      <c r="L153" s="76">
        <f>SUM(BA59:BA135)</f>
        <v>3018.16</v>
      </c>
    </row>
    <row r="154" spans="1:12" ht="14.25" hidden="1" x14ac:dyDescent="0.2">
      <c r="A154" s="81"/>
      <c r="B154" s="98"/>
      <c r="C154" s="99" t="s">
        <v>533</v>
      </c>
      <c r="D154" s="99"/>
      <c r="E154" s="99"/>
      <c r="F154" s="99"/>
      <c r="G154" s="99"/>
      <c r="H154" s="99"/>
      <c r="I154" s="74"/>
      <c r="J154" s="76">
        <f>J156+J157</f>
        <v>0</v>
      </c>
      <c r="K154" s="76"/>
      <c r="L154" s="76"/>
    </row>
    <row r="155" spans="1:12" ht="14.25" hidden="1" x14ac:dyDescent="0.2">
      <c r="A155" s="81"/>
      <c r="B155" s="98"/>
      <c r="C155" s="105" t="s">
        <v>518</v>
      </c>
      <c r="D155" s="99"/>
      <c r="E155" s="99"/>
      <c r="F155" s="99"/>
      <c r="G155" s="99"/>
      <c r="H155" s="99"/>
      <c r="I155" s="74"/>
      <c r="J155" s="76"/>
      <c r="K155" s="76"/>
      <c r="L155" s="76"/>
    </row>
    <row r="156" spans="1:12" ht="14.25" hidden="1" x14ac:dyDescent="0.2">
      <c r="A156" s="81"/>
      <c r="B156" s="98"/>
      <c r="C156" s="99" t="s">
        <v>534</v>
      </c>
      <c r="D156" s="99"/>
      <c r="E156" s="99"/>
      <c r="F156" s="99"/>
      <c r="G156" s="99"/>
      <c r="H156" s="99"/>
      <c r="I156" s="74"/>
      <c r="J156" s="76">
        <f>SUM(BJ59:BJ135)</f>
        <v>0</v>
      </c>
      <c r="K156" s="76"/>
      <c r="L156" s="76"/>
    </row>
    <row r="157" spans="1:12" ht="14.25" hidden="1" x14ac:dyDescent="0.2">
      <c r="A157" s="81"/>
      <c r="B157" s="98"/>
      <c r="C157" s="99" t="s">
        <v>535</v>
      </c>
      <c r="D157" s="99"/>
      <c r="E157" s="99"/>
      <c r="F157" s="99"/>
      <c r="G157" s="99"/>
      <c r="H157" s="99"/>
      <c r="I157" s="74"/>
      <c r="J157" s="76">
        <f>SUM(AH59:AH135)</f>
        <v>0</v>
      </c>
      <c r="K157" s="76"/>
      <c r="L157" s="76">
        <f>SUM(BD59:BD135)</f>
        <v>0</v>
      </c>
    </row>
    <row r="158" spans="1:12" ht="14.25" hidden="1" x14ac:dyDescent="0.2">
      <c r="A158" s="81"/>
      <c r="B158" s="98"/>
      <c r="C158" s="99" t="s">
        <v>536</v>
      </c>
      <c r="D158" s="99"/>
      <c r="E158" s="99"/>
      <c r="F158" s="99"/>
      <c r="G158" s="99"/>
      <c r="H158" s="99"/>
      <c r="I158" s="74"/>
      <c r="J158" s="76">
        <f>SUM(BL59:BL135)</f>
        <v>0</v>
      </c>
      <c r="K158" s="76"/>
      <c r="L158" s="76"/>
    </row>
    <row r="159" spans="1:12" ht="14.25" hidden="1" x14ac:dyDescent="0.2">
      <c r="A159" s="81"/>
      <c r="B159" s="98"/>
      <c r="C159" s="99" t="s">
        <v>537</v>
      </c>
      <c r="D159" s="99"/>
      <c r="E159" s="99"/>
      <c r="F159" s="99"/>
      <c r="G159" s="99"/>
      <c r="H159" s="99"/>
      <c r="I159" s="74"/>
      <c r="J159" s="76">
        <f>SUM(BN59:BN135)</f>
        <v>0</v>
      </c>
      <c r="K159" s="76"/>
      <c r="L159" s="76"/>
    </row>
    <row r="160" spans="1:12" ht="15" x14ac:dyDescent="0.2">
      <c r="A160" s="100"/>
      <c r="B160" s="101"/>
      <c r="C160" s="102" t="s">
        <v>538</v>
      </c>
      <c r="D160" s="102"/>
      <c r="E160" s="102"/>
      <c r="F160" s="102"/>
      <c r="G160" s="102"/>
      <c r="H160" s="102"/>
      <c r="I160" s="103"/>
      <c r="J160" s="104">
        <f>J137+J152+J153+J154+J158+J159</f>
        <v>374.62</v>
      </c>
      <c r="K160" s="104"/>
      <c r="L160" s="104"/>
    </row>
    <row r="161" spans="1:82" ht="14.25" x14ac:dyDescent="0.2">
      <c r="A161" s="81"/>
      <c r="B161" s="98"/>
      <c r="C161" s="105" t="s">
        <v>539</v>
      </c>
      <c r="D161" s="99"/>
      <c r="E161" s="99"/>
      <c r="F161" s="99"/>
      <c r="G161" s="99"/>
      <c r="H161" s="99"/>
      <c r="I161" s="74"/>
      <c r="J161" s="76"/>
      <c r="K161" s="76"/>
      <c r="L161" s="76"/>
    </row>
    <row r="162" spans="1:82" ht="14.25" hidden="1" x14ac:dyDescent="0.2">
      <c r="A162" s="81"/>
      <c r="B162" s="98"/>
      <c r="C162" s="99" t="s">
        <v>540</v>
      </c>
      <c r="D162" s="99"/>
      <c r="E162" s="99"/>
      <c r="F162" s="99"/>
      <c r="G162" s="99"/>
      <c r="H162" s="99"/>
      <c r="I162" s="74"/>
      <c r="J162" s="76">
        <f>SUM(AB59:AB135)</f>
        <v>0</v>
      </c>
      <c r="K162" s="76"/>
      <c r="L162" s="76">
        <f>SUM(AX59:AX135)</f>
        <v>0</v>
      </c>
    </row>
    <row r="163" spans="1:82" ht="14.25" hidden="1" x14ac:dyDescent="0.2">
      <c r="A163" s="81"/>
      <c r="B163" s="98"/>
      <c r="C163" s="99" t="s">
        <v>541</v>
      </c>
      <c r="D163" s="99"/>
      <c r="E163" s="99"/>
      <c r="F163" s="99"/>
      <c r="G163" s="99"/>
      <c r="H163" s="99"/>
      <c r="I163" s="74"/>
      <c r="J163" s="76">
        <f>SUM(AC59:AC135)</f>
        <v>0</v>
      </c>
      <c r="K163" s="76"/>
      <c r="L163" s="76">
        <f>SUM(AY59:AY135)</f>
        <v>0</v>
      </c>
    </row>
    <row r="164" spans="1:82" ht="14.25" x14ac:dyDescent="0.2">
      <c r="A164" s="81"/>
      <c r="B164" s="98"/>
      <c r="C164" s="99" t="s">
        <v>542</v>
      </c>
      <c r="D164" s="99"/>
      <c r="E164" s="99"/>
      <c r="F164" s="106"/>
      <c r="G164" s="107">
        <f>Source!F62</f>
        <v>10.598039999999999</v>
      </c>
      <c r="H164" s="81"/>
      <c r="I164" s="81"/>
      <c r="J164" s="81"/>
      <c r="K164" s="81"/>
      <c r="L164" s="81"/>
    </row>
    <row r="165" spans="1:82" ht="14.25" x14ac:dyDescent="0.2">
      <c r="A165" s="81"/>
      <c r="B165" s="98"/>
      <c r="C165" s="99" t="s">
        <v>543</v>
      </c>
      <c r="D165" s="99"/>
      <c r="E165" s="99"/>
      <c r="F165" s="106"/>
      <c r="G165" s="107">
        <f>Source!F63</f>
        <v>0.47952</v>
      </c>
      <c r="H165" s="81"/>
      <c r="I165" s="81"/>
      <c r="J165" s="81"/>
      <c r="K165" s="81"/>
      <c r="L165" s="81"/>
    </row>
    <row r="167" spans="1:82" ht="14.25" x14ac:dyDescent="0.2">
      <c r="C167" s="108" t="str">
        <f>Source!H69</f>
        <v>Итого</v>
      </c>
      <c r="D167" s="108"/>
      <c r="E167" s="108"/>
      <c r="F167" s="108"/>
      <c r="G167" s="108"/>
      <c r="H167" s="108"/>
      <c r="I167" s="108"/>
      <c r="J167" s="94">
        <f>IF(Source!W69=0, "", Source!W69)</f>
        <v>374.62</v>
      </c>
    </row>
    <row r="168" spans="1:82" ht="14.25" x14ac:dyDescent="0.2">
      <c r="C168" s="108" t="str">
        <f>Source!H70</f>
        <v>НДС 22%</v>
      </c>
      <c r="D168" s="108"/>
      <c r="E168" s="108"/>
      <c r="F168" s="108"/>
      <c r="G168" s="108"/>
      <c r="H168" s="108"/>
      <c r="I168" s="108"/>
      <c r="J168" s="94">
        <f>IF(Source!W70=0, "", Source!W70)</f>
        <v>82.42</v>
      </c>
    </row>
    <row r="169" spans="1:82" ht="14.25" x14ac:dyDescent="0.2">
      <c r="C169" s="108" t="str">
        <f>Source!H71</f>
        <v>Всего</v>
      </c>
      <c r="D169" s="108"/>
      <c r="E169" s="108"/>
      <c r="F169" s="108"/>
      <c r="G169" s="108"/>
      <c r="H169" s="108"/>
      <c r="I169" s="108"/>
      <c r="J169" s="94">
        <f>IF(Source!W71=0, "", Source!W71)</f>
        <v>457.04</v>
      </c>
    </row>
    <row r="171" spans="1:82" ht="16.5" x14ac:dyDescent="0.2">
      <c r="A171" s="69" t="s">
        <v>544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</row>
    <row r="172" spans="1:82" ht="57" x14ac:dyDescent="0.2">
      <c r="A172" s="70" t="s">
        <v>134</v>
      </c>
      <c r="B172" s="71" t="str">
        <f>Source!F77</f>
        <v>п02-02-003-01</v>
      </c>
      <c r="C172" s="71" t="str">
        <f>Source!G77</f>
        <v>Функциональная настройка специального программного обеспечения АС, количество функций - 1</v>
      </c>
      <c r="D172" s="72" t="str">
        <f>Source!H77</f>
        <v>ШТ</v>
      </c>
      <c r="E172" s="74">
        <f>Source!K77</f>
        <v>1</v>
      </c>
      <c r="F172" s="74"/>
      <c r="G172" s="74">
        <f>Source!I77</f>
        <v>1</v>
      </c>
      <c r="H172" s="76"/>
      <c r="I172" s="75"/>
      <c r="J172" s="76"/>
      <c r="K172" s="75"/>
      <c r="L172" s="76"/>
    </row>
    <row r="173" spans="1:82" ht="14.25" x14ac:dyDescent="0.2">
      <c r="A173" s="71"/>
      <c r="B173" s="75">
        <v>1</v>
      </c>
      <c r="C173" s="71" t="s">
        <v>506</v>
      </c>
      <c r="D173" s="72"/>
      <c r="E173" s="74"/>
      <c r="F173" s="74"/>
      <c r="G173" s="74"/>
      <c r="H173" s="76">
        <f>Source!AO77</f>
        <v>43.38</v>
      </c>
      <c r="I173" s="75"/>
      <c r="J173" s="76">
        <f>ROUND(Source!AF77*Source!I77, 2)</f>
        <v>43.38</v>
      </c>
      <c r="K173" s="75">
        <f>IF(Source!BA77&lt;&gt; 0, Source!BA77, 1)</f>
        <v>56.02</v>
      </c>
      <c r="L173" s="76">
        <f>Source!HJ77</f>
        <v>2430.15</v>
      </c>
      <c r="BR173">
        <f>Source!HJ77</f>
        <v>2430.15</v>
      </c>
      <c r="BU173">
        <f>ROUND(Source!HJ77*80/100, 2)</f>
        <v>1944.12</v>
      </c>
      <c r="BV173">
        <f>Source!HJ77-BU173</f>
        <v>486.0300000000002</v>
      </c>
      <c r="CB173">
        <f>Source!BM77</f>
        <v>200002</v>
      </c>
      <c r="CC173" t="str">
        <f>Source!E77</f>
        <v>12</v>
      </c>
      <c r="CD173">
        <v>4</v>
      </c>
    </row>
    <row r="174" spans="1:82" ht="14.25" x14ac:dyDescent="0.2">
      <c r="A174" s="71"/>
      <c r="B174" s="71"/>
      <c r="C174" s="89" t="s">
        <v>510</v>
      </c>
      <c r="D174" s="90" t="s">
        <v>304</v>
      </c>
      <c r="E174" s="91">
        <f>Source!AQ77</f>
        <v>2.76</v>
      </c>
      <c r="F174" s="91"/>
      <c r="G174" s="91">
        <f>ROUND(Source!U77, 7)</f>
        <v>2.76</v>
      </c>
      <c r="H174" s="92"/>
      <c r="I174" s="93"/>
      <c r="J174" s="92"/>
      <c r="K174" s="93"/>
      <c r="L174" s="92"/>
    </row>
    <row r="175" spans="1:82" ht="14.25" x14ac:dyDescent="0.2">
      <c r="A175" s="71"/>
      <c r="B175" s="71"/>
      <c r="C175" s="71" t="s">
        <v>512</v>
      </c>
      <c r="D175" s="72"/>
      <c r="E175" s="74"/>
      <c r="F175" s="74"/>
      <c r="G175" s="74"/>
      <c r="H175" s="76">
        <f>H173</f>
        <v>43.38</v>
      </c>
      <c r="I175" s="75"/>
      <c r="J175" s="76">
        <f>J173</f>
        <v>43.38</v>
      </c>
      <c r="K175" s="75"/>
      <c r="L175" s="76"/>
    </row>
    <row r="176" spans="1:82" ht="14.25" x14ac:dyDescent="0.2">
      <c r="A176" s="71"/>
      <c r="B176" s="71"/>
      <c r="C176" s="71" t="s">
        <v>513</v>
      </c>
      <c r="D176" s="72"/>
      <c r="E176" s="74"/>
      <c r="F176" s="74"/>
      <c r="G176" s="74"/>
      <c r="H176" s="76"/>
      <c r="I176" s="75"/>
      <c r="J176" s="76">
        <f>SUM(S172:S179)+SUM(T172:T179)+SUM(X172:X179)+SUM(Y172:Y179)+SUM(Z172:Z179)</f>
        <v>43.38</v>
      </c>
      <c r="K176" s="75"/>
      <c r="L176" s="76">
        <f>SUM(AR172:AR179)+SUM(AS172:AS179)+SUM(AT172:AT179)+SUM(AU172:AU179)+SUM(AV172:AV179)</f>
        <v>2430.15</v>
      </c>
    </row>
    <row r="177" spans="1:82" ht="14.25" x14ac:dyDescent="0.2">
      <c r="A177" s="71"/>
      <c r="B177" s="71" t="s">
        <v>141</v>
      </c>
      <c r="C177" s="71" t="s">
        <v>545</v>
      </c>
      <c r="D177" s="72" t="s">
        <v>515</v>
      </c>
      <c r="E177" s="74">
        <f>Source!BZ77</f>
        <v>74</v>
      </c>
      <c r="F177" s="74"/>
      <c r="G177" s="74">
        <f>Source!AT77</f>
        <v>74</v>
      </c>
      <c r="H177" s="76"/>
      <c r="I177" s="75"/>
      <c r="J177" s="76">
        <f>SUM(AD172:AD179)</f>
        <v>32.1</v>
      </c>
      <c r="K177" s="75"/>
      <c r="L177" s="76">
        <f>SUM(AZ172:AZ179)</f>
        <v>1798.31</v>
      </c>
      <c r="BR177">
        <f>SUM(AZ172:AZ179)</f>
        <v>1798.31</v>
      </c>
      <c r="BU177">
        <f>ROUND(SUM(AZ172:AZ179)*80/100, 2)</f>
        <v>1438.65</v>
      </c>
      <c r="BV177">
        <f>SUM(AZ172:AZ179)-BU177</f>
        <v>359.65999999999985</v>
      </c>
      <c r="CB177">
        <f>Source!BM77</f>
        <v>200002</v>
      </c>
      <c r="CC177" t="str">
        <f>Source!E77</f>
        <v>12</v>
      </c>
      <c r="CD177">
        <v>4</v>
      </c>
    </row>
    <row r="178" spans="1:82" ht="14.25" x14ac:dyDescent="0.2">
      <c r="A178" s="89"/>
      <c r="B178" s="89" t="s">
        <v>142</v>
      </c>
      <c r="C178" s="89" t="s">
        <v>546</v>
      </c>
      <c r="D178" s="90" t="s">
        <v>515</v>
      </c>
      <c r="E178" s="91">
        <f>Source!CA77</f>
        <v>36</v>
      </c>
      <c r="F178" s="91"/>
      <c r="G178" s="91">
        <f>Source!AU77</f>
        <v>36</v>
      </c>
      <c r="H178" s="92"/>
      <c r="I178" s="93"/>
      <c r="J178" s="92">
        <f>SUM(AE172:AE179)</f>
        <v>15.62</v>
      </c>
      <c r="K178" s="93"/>
      <c r="L178" s="92">
        <f>SUM(BA172:BA179)</f>
        <v>874.85</v>
      </c>
      <c r="BR178">
        <f>SUM(BA172:BA179)</f>
        <v>874.85</v>
      </c>
      <c r="BU178">
        <f>ROUND(SUM(BA172:BA179)*80/100, 2)</f>
        <v>699.88</v>
      </c>
      <c r="BV178">
        <f>SUM(BA172:BA179)-BU178</f>
        <v>174.97000000000003</v>
      </c>
      <c r="CB178">
        <f>Source!BM77</f>
        <v>200002</v>
      </c>
      <c r="CC178" t="str">
        <f>Source!E77</f>
        <v>12</v>
      </c>
      <c r="CD178">
        <v>4</v>
      </c>
    </row>
    <row r="179" spans="1:82" ht="15" x14ac:dyDescent="0.2">
      <c r="C179" s="82" t="s">
        <v>502</v>
      </c>
      <c r="D179" s="82"/>
      <c r="E179" s="82"/>
      <c r="F179" s="82"/>
      <c r="G179" s="82"/>
      <c r="H179" s="82"/>
      <c r="I179" s="86">
        <f>J173+J177+J178</f>
        <v>91.100000000000009</v>
      </c>
      <c r="J179" s="86"/>
      <c r="O179" s="85">
        <f>J173+J177+J178</f>
        <v>91.100000000000009</v>
      </c>
      <c r="P179">
        <f>0</f>
        <v>0</v>
      </c>
      <c r="R179" t="s">
        <v>503</v>
      </c>
      <c r="S179" s="85">
        <f>J173</f>
        <v>43.38</v>
      </c>
      <c r="V179" s="85">
        <f>J173</f>
        <v>43.38</v>
      </c>
      <c r="X179">
        <f>0</f>
        <v>0</v>
      </c>
      <c r="Z179" t="s">
        <v>503</v>
      </c>
      <c r="AA179">
        <f>0</f>
        <v>0</v>
      </c>
      <c r="AD179">
        <f>Source!X77</f>
        <v>32.1</v>
      </c>
      <c r="AE179">
        <f>Source!Y77</f>
        <v>15.62</v>
      </c>
      <c r="AN179" s="85">
        <f>L173+L177+L178</f>
        <v>5103.3100000000004</v>
      </c>
      <c r="AO179">
        <f>0</f>
        <v>0</v>
      </c>
      <c r="AQ179" t="s">
        <v>503</v>
      </c>
      <c r="AR179" s="85">
        <f>L173</f>
        <v>2430.15</v>
      </c>
      <c r="AT179">
        <f>0</f>
        <v>0</v>
      </c>
      <c r="AV179" t="s">
        <v>503</v>
      </c>
      <c r="AW179">
        <f>0</f>
        <v>0</v>
      </c>
      <c r="AZ179">
        <f>Source!HK77</f>
        <v>1798.31</v>
      </c>
      <c r="BA179">
        <f>Source!HL77</f>
        <v>874.85</v>
      </c>
      <c r="BM179" s="85">
        <f>J173+J177+J178</f>
        <v>91.100000000000009</v>
      </c>
      <c r="BS179">
        <f>ROUND(I179*80/100, 2)</f>
        <v>72.88</v>
      </c>
      <c r="BT179" s="85">
        <f>I179-BS179</f>
        <v>18.220000000000013</v>
      </c>
      <c r="CB179">
        <f>Source!BM77</f>
        <v>200002</v>
      </c>
      <c r="CC179" t="str">
        <f>Source!E77</f>
        <v>12</v>
      </c>
      <c r="CD179">
        <v>4</v>
      </c>
    </row>
    <row r="180" spans="1:82" ht="42.75" x14ac:dyDescent="0.2">
      <c r="A180" s="70" t="s">
        <v>143</v>
      </c>
      <c r="B180" s="71" t="str">
        <f>Source!F78</f>
        <v>п01-11-011-01</v>
      </c>
      <c r="C180" s="71" t="str">
        <f>Source!G78</f>
        <v>Проверка наличия цепи между заземлителями и заземленными элементами</v>
      </c>
      <c r="D180" s="72" t="str">
        <f>Source!H78</f>
        <v>100 измерений</v>
      </c>
      <c r="E180" s="74">
        <f>Source!K78</f>
        <v>0.02</v>
      </c>
      <c r="F180" s="74"/>
      <c r="G180" s="74">
        <f>Source!I78</f>
        <v>0.02</v>
      </c>
      <c r="H180" s="76"/>
      <c r="I180" s="75"/>
      <c r="J180" s="76"/>
      <c r="K180" s="75"/>
      <c r="L180" s="76"/>
    </row>
    <row r="181" spans="1:82" x14ac:dyDescent="0.2">
      <c r="A181" s="83"/>
      <c r="B181" s="83"/>
      <c r="C181" s="97" t="str">
        <f>"Объем: "&amp;Source!I78&amp;"=2/"&amp;"100"</f>
        <v>Объем: 0,02=2/100</v>
      </c>
      <c r="D181" s="83"/>
      <c r="E181" s="83"/>
      <c r="F181" s="83"/>
      <c r="G181" s="83"/>
      <c r="H181" s="83"/>
      <c r="I181" s="83"/>
      <c r="J181" s="83"/>
      <c r="K181" s="83"/>
      <c r="L181" s="83"/>
    </row>
    <row r="182" spans="1:82" ht="15" x14ac:dyDescent="0.2">
      <c r="C182" s="82" t="s">
        <v>502</v>
      </c>
      <c r="D182" s="82"/>
      <c r="E182" s="82"/>
      <c r="F182" s="82"/>
      <c r="G182" s="82"/>
      <c r="H182" s="82"/>
      <c r="I182" s="86">
        <f>J180</f>
        <v>0</v>
      </c>
      <c r="J182" s="86"/>
      <c r="O182" s="85">
        <f>J180</f>
        <v>0</v>
      </c>
      <c r="P182">
        <f>0</f>
        <v>0</v>
      </c>
      <c r="R182" t="s">
        <v>503</v>
      </c>
      <c r="S182">
        <f>0</f>
        <v>0</v>
      </c>
      <c r="V182">
        <f>0</f>
        <v>0</v>
      </c>
      <c r="X182">
        <f>0</f>
        <v>0</v>
      </c>
      <c r="Z182" t="s">
        <v>503</v>
      </c>
      <c r="AA182">
        <f>0</f>
        <v>0</v>
      </c>
      <c r="AD182">
        <f>Source!X78</f>
        <v>0</v>
      </c>
      <c r="AE182">
        <f>Source!Y78</f>
        <v>0</v>
      </c>
      <c r="AZ182">
        <f>Source!HK78</f>
        <v>0</v>
      </c>
      <c r="BA182">
        <f>Source!HL78</f>
        <v>0</v>
      </c>
      <c r="BM182" s="85">
        <f>J180</f>
        <v>0</v>
      </c>
      <c r="BS182">
        <f>ROUND(I182*80/100, 2)</f>
        <v>0</v>
      </c>
      <c r="BT182" s="85">
        <f>I182-BS182</f>
        <v>0</v>
      </c>
      <c r="CB182">
        <f>Source!BM78</f>
        <v>200001</v>
      </c>
      <c r="CC182" t="str">
        <f>Source!E78</f>
        <v>13</v>
      </c>
      <c r="CD182">
        <v>4</v>
      </c>
    </row>
    <row r="183" spans="1:82" ht="71.25" x14ac:dyDescent="0.2">
      <c r="A183" s="109" t="s">
        <v>149</v>
      </c>
      <c r="B183" s="89" t="str">
        <f>Source!F79</f>
        <v>п01-03-002-05</v>
      </c>
      <c r="C183" s="89" t="str">
        <f>Source!G79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83" s="90" t="str">
        <f>Source!H79</f>
        <v>ШТ</v>
      </c>
      <c r="E183" s="91">
        <f>Source!K79</f>
        <v>1</v>
      </c>
      <c r="F183" s="91"/>
      <c r="G183" s="91">
        <f>Source!I79</f>
        <v>1</v>
      </c>
      <c r="H183" s="92"/>
      <c r="I183" s="93"/>
      <c r="J183" s="92"/>
      <c r="K183" s="93"/>
      <c r="L183" s="92"/>
    </row>
    <row r="184" spans="1:82" ht="15" x14ac:dyDescent="0.2">
      <c r="C184" s="82" t="s">
        <v>502</v>
      </c>
      <c r="D184" s="82"/>
      <c r="E184" s="82"/>
      <c r="F184" s="82"/>
      <c r="G184" s="82"/>
      <c r="H184" s="82"/>
      <c r="I184" s="86">
        <f>J183</f>
        <v>0</v>
      </c>
      <c r="J184" s="86"/>
      <c r="O184" s="85">
        <f>J183</f>
        <v>0</v>
      </c>
      <c r="P184">
        <f>0</f>
        <v>0</v>
      </c>
      <c r="R184" t="s">
        <v>503</v>
      </c>
      <c r="S184">
        <f>0</f>
        <v>0</v>
      </c>
      <c r="V184">
        <f>0</f>
        <v>0</v>
      </c>
      <c r="X184">
        <f>0</f>
        <v>0</v>
      </c>
      <c r="Z184" t="s">
        <v>503</v>
      </c>
      <c r="AA184">
        <f>0</f>
        <v>0</v>
      </c>
      <c r="AD184">
        <f>Source!X79</f>
        <v>0</v>
      </c>
      <c r="AE184">
        <f>Source!Y79</f>
        <v>0</v>
      </c>
      <c r="AZ184">
        <f>Source!HK79</f>
        <v>0</v>
      </c>
      <c r="BA184">
        <f>Source!HL79</f>
        <v>0</v>
      </c>
      <c r="BM184" s="85">
        <f>J183</f>
        <v>0</v>
      </c>
      <c r="BS184">
        <f>ROUND(I184*80/100, 2)</f>
        <v>0</v>
      </c>
      <c r="BT184" s="85">
        <f>I184-BS184</f>
        <v>0</v>
      </c>
      <c r="CB184">
        <f>Source!BM79</f>
        <v>200001</v>
      </c>
      <c r="CC184" t="str">
        <f>Source!E79</f>
        <v>14</v>
      </c>
      <c r="CD184">
        <v>4</v>
      </c>
    </row>
    <row r="185" spans="1:82" ht="28.5" x14ac:dyDescent="0.2">
      <c r="A185" s="70" t="s">
        <v>153</v>
      </c>
      <c r="B185" s="71" t="str">
        <f>Source!F80</f>
        <v>п01-11-013-01</v>
      </c>
      <c r="C185" s="71" t="str">
        <f>Source!G80</f>
        <v>Замер полного сопротивления цепи "фаза-нуль"</v>
      </c>
      <c r="D185" s="72" t="str">
        <f>Source!H80</f>
        <v>ШТ</v>
      </c>
      <c r="E185" s="74">
        <f>Source!K80</f>
        <v>1</v>
      </c>
      <c r="F185" s="74"/>
      <c r="G185" s="74">
        <f>Source!I80</f>
        <v>1</v>
      </c>
      <c r="H185" s="76"/>
      <c r="I185" s="75"/>
      <c r="J185" s="76"/>
      <c r="K185" s="75"/>
      <c r="L185" s="76"/>
    </row>
    <row r="186" spans="1:82" ht="14.25" x14ac:dyDescent="0.2">
      <c r="A186" s="89"/>
      <c r="B186" s="89"/>
      <c r="C186" s="89" t="s">
        <v>510</v>
      </c>
      <c r="D186" s="90" t="s">
        <v>304</v>
      </c>
      <c r="E186" s="91">
        <f>Source!AQ80</f>
        <v>1</v>
      </c>
      <c r="F186" s="91"/>
      <c r="G186" s="91">
        <f>ROUND(Source!U80, 7)</f>
        <v>1</v>
      </c>
      <c r="H186" s="92"/>
      <c r="I186" s="93"/>
      <c r="J186" s="92"/>
      <c r="K186" s="93"/>
      <c r="L186" s="92"/>
    </row>
    <row r="187" spans="1:82" ht="15" x14ac:dyDescent="0.2">
      <c r="C187" s="82" t="s">
        <v>502</v>
      </c>
      <c r="D187" s="82"/>
      <c r="E187" s="82"/>
      <c r="F187" s="82"/>
      <c r="G187" s="82"/>
      <c r="H187" s="82"/>
      <c r="I187" s="86">
        <f>J185</f>
        <v>0</v>
      </c>
      <c r="J187" s="86"/>
      <c r="O187" s="85">
        <f>J185</f>
        <v>0</v>
      </c>
      <c r="P187">
        <f>0</f>
        <v>0</v>
      </c>
      <c r="R187" t="s">
        <v>503</v>
      </c>
      <c r="S187">
        <f>0</f>
        <v>0</v>
      </c>
      <c r="V187">
        <f>0</f>
        <v>0</v>
      </c>
      <c r="X187">
        <f>0</f>
        <v>0</v>
      </c>
      <c r="Z187" t="s">
        <v>503</v>
      </c>
      <c r="AA187">
        <f>0</f>
        <v>0</v>
      </c>
      <c r="AD187">
        <f>Source!X80</f>
        <v>0</v>
      </c>
      <c r="AE187">
        <f>Source!Y80</f>
        <v>0</v>
      </c>
      <c r="AZ187">
        <f>Source!HK80</f>
        <v>0</v>
      </c>
      <c r="BA187">
        <f>Source!HL80</f>
        <v>0</v>
      </c>
      <c r="BM187" s="85">
        <f>J185</f>
        <v>0</v>
      </c>
      <c r="BS187">
        <f>ROUND(I187*80/100, 2)</f>
        <v>0</v>
      </c>
      <c r="BT187" s="85">
        <f>I187-BS187</f>
        <v>0</v>
      </c>
      <c r="CB187">
        <f>Source!BM80</f>
        <v>200001</v>
      </c>
      <c r="CC187" t="str">
        <f>Source!E80</f>
        <v>15</v>
      </c>
      <c r="CD187">
        <v>4</v>
      </c>
    </row>
    <row r="188" spans="1:82" ht="28.5" x14ac:dyDescent="0.2">
      <c r="A188" s="109" t="s">
        <v>157</v>
      </c>
      <c r="B188" s="89" t="str">
        <f>Source!F81</f>
        <v>п01-02-017-01</v>
      </c>
      <c r="C188" s="89" t="str">
        <f>Source!G81</f>
        <v>Трансформатор тока измерительный выносной напряжением: до 1 кВ</v>
      </c>
      <c r="D188" s="90" t="str">
        <f>Source!H81</f>
        <v>ШТ</v>
      </c>
      <c r="E188" s="91">
        <f>Source!K81</f>
        <v>3</v>
      </c>
      <c r="F188" s="91"/>
      <c r="G188" s="91">
        <f>Source!I81</f>
        <v>3</v>
      </c>
      <c r="H188" s="92"/>
      <c r="I188" s="93"/>
      <c r="J188" s="92"/>
      <c r="K188" s="93"/>
      <c r="L188" s="92"/>
    </row>
    <row r="189" spans="1:82" ht="15" x14ac:dyDescent="0.2">
      <c r="C189" s="82" t="s">
        <v>502</v>
      </c>
      <c r="D189" s="82"/>
      <c r="E189" s="82"/>
      <c r="F189" s="82"/>
      <c r="G189" s="82"/>
      <c r="H189" s="82"/>
      <c r="I189" s="86">
        <f>J188</f>
        <v>0</v>
      </c>
      <c r="J189" s="86"/>
      <c r="O189" s="85">
        <f>J188</f>
        <v>0</v>
      </c>
      <c r="P189">
        <f>0</f>
        <v>0</v>
      </c>
      <c r="R189" t="s">
        <v>503</v>
      </c>
      <c r="S189">
        <f>0</f>
        <v>0</v>
      </c>
      <c r="V189">
        <f>0</f>
        <v>0</v>
      </c>
      <c r="X189">
        <f>0</f>
        <v>0</v>
      </c>
      <c r="Z189" t="s">
        <v>503</v>
      </c>
      <c r="AA189">
        <f>0</f>
        <v>0</v>
      </c>
      <c r="AD189">
        <f>Source!X81</f>
        <v>0</v>
      </c>
      <c r="AE189">
        <f>Source!Y81</f>
        <v>0</v>
      </c>
      <c r="AZ189">
        <f>Source!HK81</f>
        <v>0</v>
      </c>
      <c r="BA189">
        <f>Source!HL81</f>
        <v>0</v>
      </c>
      <c r="BM189" s="85">
        <f>J188</f>
        <v>0</v>
      </c>
      <c r="BS189">
        <f>ROUND(I189*80/100, 2)</f>
        <v>0</v>
      </c>
      <c r="BT189" s="85">
        <f>I189-BS189</f>
        <v>0</v>
      </c>
      <c r="CB189">
        <f>Source!BM81</f>
        <v>200001</v>
      </c>
      <c r="CC189" t="str">
        <f>Source!E81</f>
        <v>16</v>
      </c>
      <c r="CD189">
        <v>4</v>
      </c>
    </row>
    <row r="190" spans="1:82" ht="42.75" x14ac:dyDescent="0.2">
      <c r="A190" s="109" t="s">
        <v>161</v>
      </c>
      <c r="B190" s="89" t="str">
        <f>Source!F82</f>
        <v>п01-02-015-02</v>
      </c>
      <c r="C190" s="89" t="str">
        <f>Source!G82</f>
        <v>Трансформатор напряжения измерительный однофазный напряжением: до 11 кВ</v>
      </c>
      <c r="D190" s="90" t="str">
        <f>Source!H82</f>
        <v>ШТ</v>
      </c>
      <c r="E190" s="91">
        <f>Source!K82</f>
        <v>3</v>
      </c>
      <c r="F190" s="91"/>
      <c r="G190" s="91">
        <f>Source!I82</f>
        <v>3</v>
      </c>
      <c r="H190" s="92"/>
      <c r="I190" s="93"/>
      <c r="J190" s="92"/>
      <c r="K190" s="93"/>
      <c r="L190" s="92"/>
    </row>
    <row r="191" spans="1:82" ht="15" x14ac:dyDescent="0.2">
      <c r="C191" s="82" t="s">
        <v>502</v>
      </c>
      <c r="D191" s="82"/>
      <c r="E191" s="82"/>
      <c r="F191" s="82"/>
      <c r="G191" s="82"/>
      <c r="H191" s="82"/>
      <c r="I191" s="86">
        <f>J190</f>
        <v>0</v>
      </c>
      <c r="J191" s="86"/>
      <c r="O191" s="85">
        <f>J190</f>
        <v>0</v>
      </c>
      <c r="P191">
        <f>0</f>
        <v>0</v>
      </c>
      <c r="R191" t="s">
        <v>503</v>
      </c>
      <c r="S191">
        <f>0</f>
        <v>0</v>
      </c>
      <c r="V191">
        <f>0</f>
        <v>0</v>
      </c>
      <c r="X191">
        <f>0</f>
        <v>0</v>
      </c>
      <c r="Z191" t="s">
        <v>503</v>
      </c>
      <c r="AA191">
        <f>0</f>
        <v>0</v>
      </c>
      <c r="AD191">
        <f>Source!X82</f>
        <v>0</v>
      </c>
      <c r="AE191">
        <f>Source!Y82</f>
        <v>0</v>
      </c>
      <c r="AZ191">
        <f>Source!HK82</f>
        <v>0</v>
      </c>
      <c r="BA191">
        <f>Source!HL82</f>
        <v>0</v>
      </c>
      <c r="BM191" s="85">
        <f>J190</f>
        <v>0</v>
      </c>
      <c r="BS191">
        <f>ROUND(I191*80/100, 2)</f>
        <v>0</v>
      </c>
      <c r="BT191" s="85">
        <f>I191-BS191</f>
        <v>0</v>
      </c>
      <c r="CB191">
        <f>Source!BM82</f>
        <v>200001</v>
      </c>
      <c r="CC191" t="str">
        <f>Source!E82</f>
        <v>17</v>
      </c>
      <c r="CD191">
        <v>4</v>
      </c>
    </row>
    <row r="192" spans="1:82" ht="28.5" x14ac:dyDescent="0.2">
      <c r="A192" s="109" t="s">
        <v>165</v>
      </c>
      <c r="B192" s="89" t="str">
        <f>Source!F83</f>
        <v>п01-12-010-02</v>
      </c>
      <c r="C192" s="89" t="str">
        <f>Source!G83</f>
        <v>Испытание: первичной обмотки трансформатора измерительного</v>
      </c>
      <c r="D192" s="90" t="str">
        <f>Source!H83</f>
        <v>испытание</v>
      </c>
      <c r="E192" s="91">
        <f>Source!K83</f>
        <v>3</v>
      </c>
      <c r="F192" s="91"/>
      <c r="G192" s="91">
        <f>Source!I83</f>
        <v>3</v>
      </c>
      <c r="H192" s="92"/>
      <c r="I192" s="93"/>
      <c r="J192" s="92"/>
      <c r="K192" s="93"/>
      <c r="L192" s="92"/>
    </row>
    <row r="193" spans="1:82" ht="15" x14ac:dyDescent="0.2">
      <c r="C193" s="82" t="s">
        <v>502</v>
      </c>
      <c r="D193" s="82"/>
      <c r="E193" s="82"/>
      <c r="F193" s="82"/>
      <c r="G193" s="82"/>
      <c r="H193" s="82"/>
      <c r="I193" s="86">
        <f>J192</f>
        <v>0</v>
      </c>
      <c r="J193" s="86"/>
      <c r="O193" s="85">
        <f>J192</f>
        <v>0</v>
      </c>
      <c r="P193">
        <f>0</f>
        <v>0</v>
      </c>
      <c r="R193" t="s">
        <v>503</v>
      </c>
      <c r="S193">
        <f>0</f>
        <v>0</v>
      </c>
      <c r="V193">
        <f>0</f>
        <v>0</v>
      </c>
      <c r="X193">
        <f>0</f>
        <v>0</v>
      </c>
      <c r="Z193" t="s">
        <v>503</v>
      </c>
      <c r="AA193">
        <f>0</f>
        <v>0</v>
      </c>
      <c r="AD193">
        <f>Source!X83</f>
        <v>0</v>
      </c>
      <c r="AE193">
        <f>Source!Y83</f>
        <v>0</v>
      </c>
      <c r="AZ193">
        <f>Source!HK83</f>
        <v>0</v>
      </c>
      <c r="BA193">
        <f>Source!HL83</f>
        <v>0</v>
      </c>
      <c r="BM193" s="85">
        <f>J192</f>
        <v>0</v>
      </c>
      <c r="BS193">
        <f>ROUND(I193*80/100, 2)</f>
        <v>0</v>
      </c>
      <c r="BT193" s="85">
        <f>I193-BS193</f>
        <v>0</v>
      </c>
      <c r="CB193">
        <f>Source!BM83</f>
        <v>200001</v>
      </c>
      <c r="CC193" t="str">
        <f>Source!E83</f>
        <v>18</v>
      </c>
      <c r="CD193">
        <v>4</v>
      </c>
    </row>
    <row r="194" spans="1:82" ht="28.5" x14ac:dyDescent="0.2">
      <c r="A194" s="109" t="s">
        <v>170</v>
      </c>
      <c r="B194" s="89" t="str">
        <f>Source!F84</f>
        <v>п01-12-010-03</v>
      </c>
      <c r="C194" s="89" t="str">
        <f>Source!G84</f>
        <v>Испытание: вторичной обмотки трансформатора измерительного</v>
      </c>
      <c r="D194" s="90" t="str">
        <f>Source!H84</f>
        <v>испытание</v>
      </c>
      <c r="E194" s="91">
        <f>Source!K84</f>
        <v>3</v>
      </c>
      <c r="F194" s="91"/>
      <c r="G194" s="91">
        <f>Source!I84</f>
        <v>3</v>
      </c>
      <c r="H194" s="92"/>
      <c r="I194" s="93"/>
      <c r="J194" s="92"/>
      <c r="K194" s="93"/>
      <c r="L194" s="92"/>
    </row>
    <row r="195" spans="1:82" ht="15" x14ac:dyDescent="0.2">
      <c r="C195" s="82" t="s">
        <v>502</v>
      </c>
      <c r="D195" s="82"/>
      <c r="E195" s="82"/>
      <c r="F195" s="82"/>
      <c r="G195" s="82"/>
      <c r="H195" s="82"/>
      <c r="I195" s="86">
        <f>J194</f>
        <v>0</v>
      </c>
      <c r="J195" s="86"/>
      <c r="O195" s="85">
        <f>J194</f>
        <v>0</v>
      </c>
      <c r="P195">
        <f>0</f>
        <v>0</v>
      </c>
      <c r="R195" t="s">
        <v>503</v>
      </c>
      <c r="S195">
        <f>0</f>
        <v>0</v>
      </c>
      <c r="V195">
        <f>0</f>
        <v>0</v>
      </c>
      <c r="X195">
        <f>0</f>
        <v>0</v>
      </c>
      <c r="Z195" t="s">
        <v>503</v>
      </c>
      <c r="AA195">
        <f>0</f>
        <v>0</v>
      </c>
      <c r="AD195">
        <f>Source!X84</f>
        <v>0</v>
      </c>
      <c r="AE195">
        <f>Source!Y84</f>
        <v>0</v>
      </c>
      <c r="AZ195">
        <f>Source!HK84</f>
        <v>0</v>
      </c>
      <c r="BA195">
        <f>Source!HL84</f>
        <v>0</v>
      </c>
      <c r="BM195" s="85">
        <f>J194</f>
        <v>0</v>
      </c>
      <c r="BS195">
        <f>ROUND(I195*80/100, 2)</f>
        <v>0</v>
      </c>
      <c r="BT195" s="85">
        <f>I195-BS195</f>
        <v>0</v>
      </c>
      <c r="CB195">
        <f>Source!BM84</f>
        <v>200001</v>
      </c>
      <c r="CC195" t="str">
        <f>Source!E84</f>
        <v>19</v>
      </c>
      <c r="CD195">
        <v>4</v>
      </c>
    </row>
    <row r="197" spans="1:82" ht="15" x14ac:dyDescent="0.2">
      <c r="A197" s="100"/>
      <c r="B197" s="101"/>
      <c r="C197" s="102" t="s">
        <v>517</v>
      </c>
      <c r="D197" s="102"/>
      <c r="E197" s="102"/>
      <c r="F197" s="102"/>
      <c r="G197" s="102"/>
      <c r="H197" s="102"/>
      <c r="I197" s="103"/>
      <c r="J197" s="104">
        <f>J199+J200+J206+J210</f>
        <v>43.38</v>
      </c>
      <c r="K197" s="104"/>
      <c r="L197" s="104"/>
    </row>
    <row r="198" spans="1:82" ht="14.25" x14ac:dyDescent="0.2">
      <c r="A198" s="81"/>
      <c r="B198" s="98"/>
      <c r="C198" s="105" t="s">
        <v>518</v>
      </c>
      <c r="D198" s="99"/>
      <c r="E198" s="99"/>
      <c r="F198" s="99"/>
      <c r="G198" s="99"/>
      <c r="H198" s="99"/>
      <c r="I198" s="74"/>
      <c r="J198" s="76"/>
      <c r="K198" s="76"/>
      <c r="L198" s="76"/>
    </row>
    <row r="199" spans="1:82" ht="14.25" x14ac:dyDescent="0.2">
      <c r="A199" s="81"/>
      <c r="B199" s="98"/>
      <c r="C199" s="99" t="s">
        <v>519</v>
      </c>
      <c r="D199" s="99"/>
      <c r="E199" s="99"/>
      <c r="F199" s="99"/>
      <c r="G199" s="99"/>
      <c r="H199" s="99"/>
      <c r="I199" s="74"/>
      <c r="J199" s="76">
        <f>SUM(S171:S195)</f>
        <v>43.38</v>
      </c>
      <c r="K199" s="76"/>
      <c r="L199" s="76">
        <f>SUM(AR171:AR195)</f>
        <v>2430.15</v>
      </c>
    </row>
    <row r="200" spans="1:82" ht="14.25" hidden="1" x14ac:dyDescent="0.2">
      <c r="A200" s="81"/>
      <c r="B200" s="98"/>
      <c r="C200" s="99" t="s">
        <v>520</v>
      </c>
      <c r="D200" s="99"/>
      <c r="E200" s="99"/>
      <c r="F200" s="99"/>
      <c r="G200" s="99"/>
      <c r="H200" s="99"/>
      <c r="I200" s="74"/>
      <c r="J200" s="76">
        <f>J202+J205</f>
        <v>0</v>
      </c>
      <c r="K200" s="76"/>
      <c r="L200" s="76"/>
    </row>
    <row r="201" spans="1:82" ht="14.25" hidden="1" x14ac:dyDescent="0.2">
      <c r="A201" s="81"/>
      <c r="B201" s="98"/>
      <c r="C201" s="105" t="s">
        <v>521</v>
      </c>
      <c r="D201" s="99"/>
      <c r="E201" s="99"/>
      <c r="F201" s="99"/>
      <c r="G201" s="99"/>
      <c r="H201" s="99"/>
      <c r="I201" s="74"/>
      <c r="J201" s="76"/>
      <c r="K201" s="76"/>
      <c r="L201" s="76"/>
    </row>
    <row r="202" spans="1:82" ht="14.25" hidden="1" x14ac:dyDescent="0.2">
      <c r="A202" s="81"/>
      <c r="B202" s="98"/>
      <c r="C202" s="99" t="s">
        <v>522</v>
      </c>
      <c r="D202" s="99"/>
      <c r="E202" s="99"/>
      <c r="F202" s="99"/>
      <c r="G202" s="99"/>
      <c r="H202" s="99"/>
      <c r="I202" s="74"/>
      <c r="J202" s="76">
        <f>SUM(P171:P195)</f>
        <v>0</v>
      </c>
      <c r="K202" s="76"/>
      <c r="L202" s="76"/>
    </row>
    <row r="203" spans="1:82" ht="14.25" hidden="1" x14ac:dyDescent="0.2">
      <c r="A203" s="81"/>
      <c r="B203" s="98"/>
      <c r="C203" s="105" t="s">
        <v>523</v>
      </c>
      <c r="D203" s="99"/>
      <c r="E203" s="99"/>
      <c r="F203" s="99"/>
      <c r="G203" s="99"/>
      <c r="H203" s="99"/>
      <c r="I203" s="74"/>
      <c r="J203" s="76"/>
      <c r="K203" s="76"/>
      <c r="L203" s="76"/>
    </row>
    <row r="204" spans="1:82" ht="14.25" hidden="1" x14ac:dyDescent="0.2">
      <c r="A204" s="81"/>
      <c r="B204" s="98"/>
      <c r="C204" s="99" t="s">
        <v>524</v>
      </c>
      <c r="D204" s="99"/>
      <c r="E204" s="99"/>
      <c r="F204" s="99"/>
      <c r="G204" s="99"/>
      <c r="H204" s="99"/>
      <c r="I204" s="74"/>
      <c r="J204" s="76">
        <f>SUM(X171:X195)</f>
        <v>0</v>
      </c>
      <c r="K204" s="76"/>
      <c r="L204" s="76">
        <f>SUM(AT171:AT195)</f>
        <v>0</v>
      </c>
    </row>
    <row r="205" spans="1:82" ht="14.25" hidden="1" x14ac:dyDescent="0.2">
      <c r="A205" s="81"/>
      <c r="B205" s="98"/>
      <c r="C205" s="99" t="s">
        <v>525</v>
      </c>
      <c r="D205" s="99"/>
      <c r="E205" s="99"/>
      <c r="F205" s="99"/>
      <c r="G205" s="99"/>
      <c r="H205" s="99"/>
      <c r="I205" s="74"/>
      <c r="J205" s="76">
        <f>SUM(Z171:Z195)</f>
        <v>0</v>
      </c>
      <c r="K205" s="76"/>
      <c r="L205" s="76">
        <f>SUM(AV171:AV195)</f>
        <v>0</v>
      </c>
    </row>
    <row r="206" spans="1:82" ht="14.25" hidden="1" x14ac:dyDescent="0.2">
      <c r="A206" s="81"/>
      <c r="B206" s="98"/>
      <c r="C206" s="99" t="s">
        <v>526</v>
      </c>
      <c r="D206" s="99"/>
      <c r="E206" s="99"/>
      <c r="F206" s="99"/>
      <c r="G206" s="99"/>
      <c r="H206" s="99"/>
      <c r="I206" s="74"/>
      <c r="J206" s="76">
        <f>J208+J209</f>
        <v>0</v>
      </c>
      <c r="K206" s="76"/>
      <c r="L206" s="76"/>
    </row>
    <row r="207" spans="1:82" ht="14.25" hidden="1" x14ac:dyDescent="0.2">
      <c r="A207" s="81"/>
      <c r="B207" s="98"/>
      <c r="C207" s="105" t="s">
        <v>521</v>
      </c>
      <c r="D207" s="99"/>
      <c r="E207" s="99"/>
      <c r="F207" s="99"/>
      <c r="G207" s="99"/>
      <c r="H207" s="99"/>
      <c r="I207" s="74"/>
      <c r="J207" s="76"/>
      <c r="K207" s="76"/>
      <c r="L207" s="76"/>
    </row>
    <row r="208" spans="1:82" ht="14.25" hidden="1" x14ac:dyDescent="0.2">
      <c r="A208" s="81"/>
      <c r="B208" s="98"/>
      <c r="C208" s="99" t="s">
        <v>527</v>
      </c>
      <c r="D208" s="99"/>
      <c r="E208" s="99"/>
      <c r="F208" s="99"/>
      <c r="G208" s="99"/>
      <c r="H208" s="99"/>
      <c r="I208" s="74"/>
      <c r="J208" s="76">
        <f>SUM(AA171:AA195)-SUM(BJ171:BJ195)</f>
        <v>0</v>
      </c>
      <c r="K208" s="76"/>
      <c r="L208" s="76"/>
    </row>
    <row r="209" spans="1:12" ht="14.25" hidden="1" x14ac:dyDescent="0.2">
      <c r="A209" s="81"/>
      <c r="B209" s="98"/>
      <c r="C209" s="99" t="s">
        <v>528</v>
      </c>
      <c r="D209" s="99"/>
      <c r="E209" s="99"/>
      <c r="F209" s="99"/>
      <c r="G209" s="99"/>
      <c r="H209" s="99"/>
      <c r="I209" s="74"/>
      <c r="J209" s="76">
        <f>SUM(AG171:AG195)</f>
        <v>0</v>
      </c>
      <c r="K209" s="76"/>
      <c r="L209" s="76">
        <f>SUM(BC171:BC195)</f>
        <v>0</v>
      </c>
    </row>
    <row r="210" spans="1:12" ht="14.25" hidden="1" x14ac:dyDescent="0.2">
      <c r="A210" s="81"/>
      <c r="B210" s="98"/>
      <c r="C210" s="99" t="s">
        <v>529</v>
      </c>
      <c r="D210" s="99"/>
      <c r="E210" s="99"/>
      <c r="F210" s="99"/>
      <c r="G210" s="99"/>
      <c r="H210" s="99"/>
      <c r="I210" s="74"/>
      <c r="J210" s="76">
        <f>SUM(AF171:AF195)</f>
        <v>0</v>
      </c>
      <c r="K210" s="76"/>
      <c r="L210" s="76">
        <f>SUM(BB171:BB195)</f>
        <v>0</v>
      </c>
    </row>
    <row r="211" spans="1:12" ht="14.25" x14ac:dyDescent="0.2">
      <c r="A211" s="81"/>
      <c r="B211" s="98"/>
      <c r="C211" s="99" t="s">
        <v>530</v>
      </c>
      <c r="D211" s="99"/>
      <c r="E211" s="99"/>
      <c r="F211" s="99"/>
      <c r="G211" s="99"/>
      <c r="H211" s="99"/>
      <c r="I211" s="74"/>
      <c r="J211" s="76">
        <f>SUM(S171:S195)+SUM(X171:X195)+SUM(Z171:Z195)</f>
        <v>43.38</v>
      </c>
      <c r="K211" s="76"/>
      <c r="L211" s="76">
        <f>SUM(AR171:AR195)+SUM(AT171:AT195)+SUM(AV171:AV195)</f>
        <v>2430.15</v>
      </c>
    </row>
    <row r="212" spans="1:12" ht="14.25" x14ac:dyDescent="0.2">
      <c r="A212" s="81"/>
      <c r="B212" s="98"/>
      <c r="C212" s="99" t="s">
        <v>531</v>
      </c>
      <c r="D212" s="99"/>
      <c r="E212" s="99"/>
      <c r="F212" s="99"/>
      <c r="G212" s="99"/>
      <c r="H212" s="99"/>
      <c r="I212" s="74"/>
      <c r="J212" s="76">
        <f>SUM(AD171:AD195)</f>
        <v>32.1</v>
      </c>
      <c r="K212" s="76"/>
      <c r="L212" s="76">
        <f>SUM(AZ171:AZ195)</f>
        <v>1798.31</v>
      </c>
    </row>
    <row r="213" spans="1:12" ht="14.25" x14ac:dyDescent="0.2">
      <c r="A213" s="81"/>
      <c r="B213" s="98"/>
      <c r="C213" s="99" t="s">
        <v>532</v>
      </c>
      <c r="D213" s="99"/>
      <c r="E213" s="99"/>
      <c r="F213" s="99"/>
      <c r="G213" s="99"/>
      <c r="H213" s="99"/>
      <c r="I213" s="74"/>
      <c r="J213" s="76">
        <f>SUM(AE171:AE195)</f>
        <v>15.62</v>
      </c>
      <c r="K213" s="76"/>
      <c r="L213" s="76">
        <f>SUM(BA171:BA195)</f>
        <v>874.85</v>
      </c>
    </row>
    <row r="214" spans="1:12" ht="14.25" hidden="1" x14ac:dyDescent="0.2">
      <c r="A214" s="81"/>
      <c r="B214" s="98"/>
      <c r="C214" s="99" t="s">
        <v>533</v>
      </c>
      <c r="D214" s="99"/>
      <c r="E214" s="99"/>
      <c r="F214" s="99"/>
      <c r="G214" s="99"/>
      <c r="H214" s="99"/>
      <c r="I214" s="74"/>
      <c r="J214" s="76">
        <f>J216+J217</f>
        <v>0</v>
      </c>
      <c r="K214" s="76"/>
      <c r="L214" s="76"/>
    </row>
    <row r="215" spans="1:12" ht="14.25" hidden="1" x14ac:dyDescent="0.2">
      <c r="A215" s="81"/>
      <c r="B215" s="98"/>
      <c r="C215" s="105" t="s">
        <v>518</v>
      </c>
      <c r="D215" s="99"/>
      <c r="E215" s="99"/>
      <c r="F215" s="99"/>
      <c r="G215" s="99"/>
      <c r="H215" s="99"/>
      <c r="I215" s="74"/>
      <c r="J215" s="76"/>
      <c r="K215" s="76"/>
      <c r="L215" s="76"/>
    </row>
    <row r="216" spans="1:12" ht="14.25" hidden="1" x14ac:dyDescent="0.2">
      <c r="A216" s="81"/>
      <c r="B216" s="98"/>
      <c r="C216" s="99" t="s">
        <v>534</v>
      </c>
      <c r="D216" s="99"/>
      <c r="E216" s="99"/>
      <c r="F216" s="99"/>
      <c r="G216" s="99"/>
      <c r="H216" s="99"/>
      <c r="I216" s="74"/>
      <c r="J216" s="76">
        <f>SUM(BJ171:BJ195)</f>
        <v>0</v>
      </c>
      <c r="K216" s="76"/>
      <c r="L216" s="76"/>
    </row>
    <row r="217" spans="1:12" ht="14.25" hidden="1" x14ac:dyDescent="0.2">
      <c r="A217" s="81"/>
      <c r="B217" s="98"/>
      <c r="C217" s="99" t="s">
        <v>535</v>
      </c>
      <c r="D217" s="99"/>
      <c r="E217" s="99"/>
      <c r="F217" s="99"/>
      <c r="G217" s="99"/>
      <c r="H217" s="99"/>
      <c r="I217" s="74"/>
      <c r="J217" s="76">
        <f>SUM(AH171:AH195)</f>
        <v>0</v>
      </c>
      <c r="K217" s="76"/>
      <c r="L217" s="76">
        <f>SUM(BD171:BD195)</f>
        <v>0</v>
      </c>
    </row>
    <row r="218" spans="1:12" ht="14.25" hidden="1" x14ac:dyDescent="0.2">
      <c r="A218" s="81"/>
      <c r="B218" s="98"/>
      <c r="C218" s="99" t="s">
        <v>536</v>
      </c>
      <c r="D218" s="99"/>
      <c r="E218" s="99"/>
      <c r="F218" s="99"/>
      <c r="G218" s="99"/>
      <c r="H218" s="99"/>
      <c r="I218" s="74"/>
      <c r="J218" s="76">
        <f>SUM(BL171:BL195)</f>
        <v>0</v>
      </c>
      <c r="K218" s="76"/>
      <c r="L218" s="76"/>
    </row>
    <row r="219" spans="1:12" ht="14.25" hidden="1" x14ac:dyDescent="0.2">
      <c r="A219" s="81"/>
      <c r="B219" s="98"/>
      <c r="C219" s="99" t="s">
        <v>537</v>
      </c>
      <c r="D219" s="99"/>
      <c r="E219" s="99"/>
      <c r="F219" s="99"/>
      <c r="G219" s="99"/>
      <c r="H219" s="99"/>
      <c r="I219" s="74"/>
      <c r="J219" s="76">
        <f>SUM(BN171:BN195)</f>
        <v>0</v>
      </c>
      <c r="K219" s="76"/>
      <c r="L219" s="76"/>
    </row>
    <row r="220" spans="1:12" ht="15" x14ac:dyDescent="0.2">
      <c r="A220" s="100"/>
      <c r="B220" s="101"/>
      <c r="C220" s="102" t="s">
        <v>538</v>
      </c>
      <c r="D220" s="102"/>
      <c r="E220" s="102"/>
      <c r="F220" s="102"/>
      <c r="G220" s="102"/>
      <c r="H220" s="102"/>
      <c r="I220" s="103"/>
      <c r="J220" s="104">
        <f>J197+J212+J213+J214+J218+J219</f>
        <v>91.100000000000009</v>
      </c>
      <c r="K220" s="104"/>
      <c r="L220" s="104"/>
    </row>
    <row r="221" spans="1:12" ht="14.25" x14ac:dyDescent="0.2">
      <c r="A221" s="81"/>
      <c r="B221" s="98"/>
      <c r="C221" s="105" t="s">
        <v>539</v>
      </c>
      <c r="D221" s="99"/>
      <c r="E221" s="99"/>
      <c r="F221" s="99"/>
      <c r="G221" s="99"/>
      <c r="H221" s="99"/>
      <c r="I221" s="74"/>
      <c r="J221" s="76"/>
      <c r="K221" s="76"/>
      <c r="L221" s="76"/>
    </row>
    <row r="222" spans="1:12" ht="14.25" hidden="1" x14ac:dyDescent="0.2">
      <c r="A222" s="81"/>
      <c r="B222" s="98"/>
      <c r="C222" s="99" t="s">
        <v>540</v>
      </c>
      <c r="D222" s="99"/>
      <c r="E222" s="99"/>
      <c r="F222" s="99"/>
      <c r="G222" s="99"/>
      <c r="H222" s="99"/>
      <c r="I222" s="74"/>
      <c r="J222" s="76">
        <f>SUM(AB171:AB195)</f>
        <v>0</v>
      </c>
      <c r="K222" s="76"/>
      <c r="L222" s="76">
        <f>SUM(AX171:AX195)</f>
        <v>0</v>
      </c>
    </row>
    <row r="223" spans="1:12" ht="14.25" hidden="1" x14ac:dyDescent="0.2">
      <c r="A223" s="81"/>
      <c r="B223" s="98"/>
      <c r="C223" s="99" t="s">
        <v>541</v>
      </c>
      <c r="D223" s="99"/>
      <c r="E223" s="99"/>
      <c r="F223" s="99"/>
      <c r="G223" s="99"/>
      <c r="H223" s="99"/>
      <c r="I223" s="74"/>
      <c r="J223" s="76">
        <f>SUM(AC171:AC195)</f>
        <v>0</v>
      </c>
      <c r="K223" s="76"/>
      <c r="L223" s="76">
        <f>SUM(AY171:AY195)</f>
        <v>0</v>
      </c>
    </row>
    <row r="224" spans="1:12" ht="14.25" x14ac:dyDescent="0.2">
      <c r="A224" s="81"/>
      <c r="B224" s="98"/>
      <c r="C224" s="99" t="s">
        <v>542</v>
      </c>
      <c r="D224" s="99"/>
      <c r="E224" s="99"/>
      <c r="F224" s="106"/>
      <c r="G224" s="107">
        <f>Source!F108</f>
        <v>3.76</v>
      </c>
      <c r="H224" s="81"/>
      <c r="I224" s="81"/>
      <c r="J224" s="81"/>
      <c r="K224" s="81"/>
      <c r="L224" s="81"/>
    </row>
    <row r="225" spans="1:82" ht="14.25" hidden="1" customHeight="1" x14ac:dyDescent="0.2">
      <c r="A225" s="81"/>
      <c r="B225" s="98"/>
      <c r="C225" s="99" t="s">
        <v>543</v>
      </c>
      <c r="D225" s="99"/>
      <c r="E225" s="99"/>
      <c r="F225" s="106"/>
      <c r="G225" s="107">
        <f>Source!F109</f>
        <v>0</v>
      </c>
      <c r="H225" s="81"/>
      <c r="I225" s="81"/>
      <c r="J225" s="81"/>
      <c r="K225" s="81"/>
      <c r="L225" s="81"/>
    </row>
    <row r="227" spans="1:82" ht="14.25" x14ac:dyDescent="0.2">
      <c r="C227" s="108" t="str">
        <f>Source!H115</f>
        <v>Итого</v>
      </c>
      <c r="D227" s="108"/>
      <c r="E227" s="108"/>
      <c r="F227" s="108"/>
      <c r="G227" s="108"/>
      <c r="H227" s="108"/>
      <c r="I227" s="108"/>
      <c r="J227" s="94">
        <f>IF(Source!W115=0, "", Source!W115)</f>
        <v>91.1</v>
      </c>
    </row>
    <row r="228" spans="1:82" ht="14.25" x14ac:dyDescent="0.2">
      <c r="C228" s="108" t="str">
        <f>Source!H116</f>
        <v>НДС 22%</v>
      </c>
      <c r="D228" s="108"/>
      <c r="E228" s="108"/>
      <c r="F228" s="108"/>
      <c r="G228" s="108"/>
      <c r="H228" s="108"/>
      <c r="I228" s="108"/>
      <c r="J228" s="94">
        <f>IF(Source!W116=0, "", Source!W116)</f>
        <v>20.04</v>
      </c>
    </row>
    <row r="229" spans="1:82" ht="14.25" x14ac:dyDescent="0.2">
      <c r="C229" s="108" t="str">
        <f>Source!H117</f>
        <v>Всего</v>
      </c>
      <c r="D229" s="108"/>
      <c r="E229" s="108"/>
      <c r="F229" s="108"/>
      <c r="G229" s="108"/>
      <c r="H229" s="108"/>
      <c r="I229" s="108"/>
      <c r="J229" s="94">
        <f>IF(Source!W117=0, "", Source!W117)</f>
        <v>111.14</v>
      </c>
    </row>
    <row r="231" spans="1:82" ht="16.5" x14ac:dyDescent="0.2">
      <c r="A231" s="69" t="s">
        <v>547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</row>
    <row r="232" spans="1:82" ht="42.75" x14ac:dyDescent="0.2">
      <c r="A232" s="109" t="s">
        <v>175</v>
      </c>
      <c r="B232" s="89" t="str">
        <f>Source!F123</f>
        <v>Цена поставщика</v>
      </c>
      <c r="C232" s="89" t="str">
        <f>Source!G123</f>
        <v>Счетчик электрической энергии трехфазный AD13A.6(I)-EN-G-r-JW (6-4-1)</v>
      </c>
      <c r="D232" s="90" t="str">
        <f>Source!H123</f>
        <v>шт.</v>
      </c>
      <c r="E232" s="91">
        <f>Source!K123</f>
        <v>1</v>
      </c>
      <c r="F232" s="91"/>
      <c r="G232" s="91">
        <f>Source!I123</f>
        <v>1</v>
      </c>
      <c r="H232" s="92">
        <f>Source!AL123</f>
        <v>0</v>
      </c>
      <c r="I232" s="93"/>
      <c r="J232" s="92">
        <f>ROUND(Source!AC123*Source!I123, 2)</f>
        <v>0</v>
      </c>
      <c r="K232" s="93"/>
      <c r="L232" s="92"/>
    </row>
    <row r="233" spans="1:82" ht="15" x14ac:dyDescent="0.2">
      <c r="C233" s="82" t="s">
        <v>502</v>
      </c>
      <c r="D233" s="82"/>
      <c r="E233" s="82"/>
      <c r="F233" s="82"/>
      <c r="G233" s="82"/>
      <c r="H233" s="82"/>
      <c r="I233" s="86">
        <f>J232</f>
        <v>0</v>
      </c>
      <c r="J233" s="86"/>
      <c r="O233" s="85">
        <f>J232</f>
        <v>0</v>
      </c>
      <c r="P233">
        <f>0</f>
        <v>0</v>
      </c>
      <c r="R233" t="s">
        <v>503</v>
      </c>
      <c r="S233">
        <f>0</f>
        <v>0</v>
      </c>
      <c r="U233">
        <f>0</f>
        <v>0</v>
      </c>
      <c r="X233">
        <f>0</f>
        <v>0</v>
      </c>
      <c r="Z233" t="s">
        <v>503</v>
      </c>
      <c r="AA233" s="85">
        <f>J232</f>
        <v>0</v>
      </c>
      <c r="AD233">
        <f>Source!X123</f>
        <v>0</v>
      </c>
      <c r="AE233">
        <f>Source!Y123</f>
        <v>0</v>
      </c>
      <c r="AZ233">
        <f>Source!HK123</f>
        <v>0</v>
      </c>
      <c r="BA233">
        <f>Source!HL123</f>
        <v>0</v>
      </c>
      <c r="BH233" s="85">
        <f>J232</f>
        <v>0</v>
      </c>
      <c r="CD233">
        <v>1</v>
      </c>
    </row>
    <row r="234" spans="1:82" ht="14.25" x14ac:dyDescent="0.2">
      <c r="A234" s="109" t="s">
        <v>184</v>
      </c>
      <c r="B234" s="89" t="str">
        <f>Source!F124</f>
        <v>Цена поставщика</v>
      </c>
      <c r="C234" s="89" t="str">
        <f>Source!G124</f>
        <v>Удаленный дисплей CUI.8 B-4-1</v>
      </c>
      <c r="D234" s="90" t="str">
        <f>Source!H124</f>
        <v>шт.</v>
      </c>
      <c r="E234" s="91">
        <f>Source!K124</f>
        <v>1</v>
      </c>
      <c r="F234" s="91"/>
      <c r="G234" s="91">
        <f>Source!I124</f>
        <v>1</v>
      </c>
      <c r="H234" s="92">
        <f>Source!AL124</f>
        <v>0</v>
      </c>
      <c r="I234" s="93"/>
      <c r="J234" s="92">
        <f>ROUND(Source!AC124*Source!I124, 2)</f>
        <v>0</v>
      </c>
      <c r="K234" s="93"/>
      <c r="L234" s="92"/>
    </row>
    <row r="235" spans="1:82" ht="15" x14ac:dyDescent="0.2">
      <c r="C235" s="82" t="s">
        <v>502</v>
      </c>
      <c r="D235" s="82"/>
      <c r="E235" s="82"/>
      <c r="F235" s="82"/>
      <c r="G235" s="82"/>
      <c r="H235" s="82"/>
      <c r="I235" s="86">
        <f>J234</f>
        <v>0</v>
      </c>
      <c r="J235" s="86"/>
      <c r="O235" s="85">
        <f>J234</f>
        <v>0</v>
      </c>
      <c r="P235">
        <f>0</f>
        <v>0</v>
      </c>
      <c r="R235" t="s">
        <v>503</v>
      </c>
      <c r="S235">
        <f>0</f>
        <v>0</v>
      </c>
      <c r="U235">
        <f>0</f>
        <v>0</v>
      </c>
      <c r="X235">
        <f>0</f>
        <v>0</v>
      </c>
      <c r="Z235" t="s">
        <v>503</v>
      </c>
      <c r="AA235" s="85">
        <f>J234</f>
        <v>0</v>
      </c>
      <c r="AD235">
        <f>Source!X124</f>
        <v>0</v>
      </c>
      <c r="AE235">
        <f>Source!Y124</f>
        <v>0</v>
      </c>
      <c r="AZ235">
        <f>Source!HK124</f>
        <v>0</v>
      </c>
      <c r="BA235">
        <f>Source!HL124</f>
        <v>0</v>
      </c>
      <c r="BH235" s="85">
        <f>J234</f>
        <v>0</v>
      </c>
      <c r="CD235">
        <v>1</v>
      </c>
    </row>
    <row r="236" spans="1:82" ht="14.25" x14ac:dyDescent="0.2">
      <c r="A236" s="109" t="s">
        <v>186</v>
      </c>
      <c r="B236" s="89" t="str">
        <f>Source!F125</f>
        <v>Цена поставщика</v>
      </c>
      <c r="C236" s="89" t="str">
        <f>Source!G125</f>
        <v>Шкаф ЩРНМ-З IP 54 650*500*220</v>
      </c>
      <c r="D236" s="90" t="str">
        <f>Source!H125</f>
        <v>шт.</v>
      </c>
      <c r="E236" s="91">
        <f>Source!K125</f>
        <v>1</v>
      </c>
      <c r="F236" s="91"/>
      <c r="G236" s="91">
        <f>Source!I125</f>
        <v>1</v>
      </c>
      <c r="H236" s="92">
        <f>Source!AL125</f>
        <v>0</v>
      </c>
      <c r="I236" s="93"/>
      <c r="J236" s="92">
        <f>ROUND(Source!AC125*Source!I125, 2)</f>
        <v>0</v>
      </c>
      <c r="K236" s="93"/>
      <c r="L236" s="92"/>
    </row>
    <row r="237" spans="1:82" ht="15" x14ac:dyDescent="0.2">
      <c r="C237" s="82" t="s">
        <v>502</v>
      </c>
      <c r="D237" s="82"/>
      <c r="E237" s="82"/>
      <c r="F237" s="82"/>
      <c r="G237" s="82"/>
      <c r="H237" s="82"/>
      <c r="I237" s="86">
        <f>J236</f>
        <v>0</v>
      </c>
      <c r="J237" s="86"/>
      <c r="O237" s="85">
        <f>J236</f>
        <v>0</v>
      </c>
      <c r="P237">
        <f>0</f>
        <v>0</v>
      </c>
      <c r="R237" t="s">
        <v>503</v>
      </c>
      <c r="S237">
        <f>0</f>
        <v>0</v>
      </c>
      <c r="U237">
        <f>0</f>
        <v>0</v>
      </c>
      <c r="X237">
        <f>0</f>
        <v>0</v>
      </c>
      <c r="Z237" t="s">
        <v>503</v>
      </c>
      <c r="AA237" s="85">
        <f>J236</f>
        <v>0</v>
      </c>
      <c r="AD237">
        <f>Source!X125</f>
        <v>0</v>
      </c>
      <c r="AE237">
        <f>Source!Y125</f>
        <v>0</v>
      </c>
      <c r="AZ237">
        <f>Source!HK125</f>
        <v>0</v>
      </c>
      <c r="BA237">
        <f>Source!HL125</f>
        <v>0</v>
      </c>
      <c r="BH237" s="85">
        <f>J236</f>
        <v>0</v>
      </c>
      <c r="CD237">
        <v>1</v>
      </c>
    </row>
    <row r="238" spans="1:82" ht="42.75" x14ac:dyDescent="0.2">
      <c r="A238" s="109" t="s">
        <v>188</v>
      </c>
      <c r="B238" s="89" t="str">
        <f>Source!F126</f>
        <v>Цена поставщика</v>
      </c>
      <c r="C238" s="89" t="s">
        <v>548</v>
      </c>
      <c r="D238" s="90" t="str">
        <f>Source!H126</f>
        <v>М.</v>
      </c>
      <c r="E238" s="91">
        <f>Source!K126</f>
        <v>12</v>
      </c>
      <c r="F238" s="91"/>
      <c r="G238" s="91">
        <f>Source!I126</f>
        <v>12</v>
      </c>
      <c r="H238" s="92">
        <f>Source!AL126</f>
        <v>667.68000000000006</v>
      </c>
      <c r="I238" s="93"/>
      <c r="J238" s="92">
        <f>Source!P126</f>
        <v>842.5</v>
      </c>
      <c r="K238" s="93">
        <f>IF(Source!BC126&lt;&gt; 0, Source!BC126, 1)</f>
        <v>9.51</v>
      </c>
      <c r="L238" s="92">
        <f>Source!HG126</f>
        <v>8012.16</v>
      </c>
    </row>
    <row r="239" spans="1:82" ht="15" x14ac:dyDescent="0.2">
      <c r="C239" s="82" t="s">
        <v>502</v>
      </c>
      <c r="D239" s="82"/>
      <c r="E239" s="82"/>
      <c r="F239" s="82"/>
      <c r="G239" s="82"/>
      <c r="H239" s="82"/>
      <c r="I239" s="86">
        <f>J238</f>
        <v>842.5</v>
      </c>
      <c r="J239" s="86"/>
      <c r="K239" s="86">
        <f>L238</f>
        <v>8012.16</v>
      </c>
      <c r="L239" s="86"/>
      <c r="O239" s="85">
        <f>J238</f>
        <v>842.5</v>
      </c>
      <c r="P239">
        <f>0</f>
        <v>0</v>
      </c>
      <c r="R239" t="s">
        <v>503</v>
      </c>
      <c r="S239">
        <f>0</f>
        <v>0</v>
      </c>
      <c r="U239">
        <f>0</f>
        <v>0</v>
      </c>
      <c r="X239">
        <f>0</f>
        <v>0</v>
      </c>
      <c r="Z239" t="s">
        <v>503</v>
      </c>
      <c r="AA239" s="85">
        <f>J238</f>
        <v>842.5</v>
      </c>
      <c r="AB239" s="85">
        <f>J238</f>
        <v>842.5</v>
      </c>
      <c r="AD239">
        <f>Source!X126</f>
        <v>0</v>
      </c>
      <c r="AE239">
        <f>Source!Y126</f>
        <v>0</v>
      </c>
      <c r="AN239" s="85">
        <f>L238</f>
        <v>8012.16</v>
      </c>
      <c r="AO239">
        <f>0</f>
        <v>0</v>
      </c>
      <c r="AQ239" t="s">
        <v>503</v>
      </c>
      <c r="AR239">
        <f>0</f>
        <v>0</v>
      </c>
      <c r="AT239">
        <f>0</f>
        <v>0</v>
      </c>
      <c r="AV239" t="s">
        <v>503</v>
      </c>
      <c r="AW239" s="85">
        <f>L238</f>
        <v>8012.16</v>
      </c>
      <c r="AX239" s="85">
        <f>L238</f>
        <v>8012.16</v>
      </c>
      <c r="AZ239">
        <f>Source!HK126</f>
        <v>0</v>
      </c>
      <c r="BA239">
        <f>Source!HL126</f>
        <v>0</v>
      </c>
      <c r="BH239" s="85">
        <f>J238</f>
        <v>842.5</v>
      </c>
      <c r="CD239">
        <v>1</v>
      </c>
    </row>
    <row r="240" spans="1:82" ht="42.75" x14ac:dyDescent="0.2">
      <c r="A240" s="109" t="s">
        <v>192</v>
      </c>
      <c r="B240" s="89" t="str">
        <f>Source!F127</f>
        <v>Цена поставщика</v>
      </c>
      <c r="C240" s="89" t="s">
        <v>549</v>
      </c>
      <c r="D240" s="90" t="str">
        <f>Source!H127</f>
        <v>шт.</v>
      </c>
      <c r="E240" s="91">
        <f>Source!K127</f>
        <v>20</v>
      </c>
      <c r="F240" s="91"/>
      <c r="G240" s="91">
        <f>Source!I127</f>
        <v>20</v>
      </c>
      <c r="H240" s="92">
        <f>Source!AL127</f>
        <v>200.26000000000002</v>
      </c>
      <c r="I240" s="93"/>
      <c r="J240" s="92">
        <f>Source!P127</f>
        <v>421.16</v>
      </c>
      <c r="K240" s="93">
        <f>IF(Source!BC127&lt;&gt; 0, Source!BC127, 1)</f>
        <v>9.51</v>
      </c>
      <c r="L240" s="92">
        <f>Source!HG127</f>
        <v>4005.2</v>
      </c>
    </row>
    <row r="241" spans="1:82" ht="15" x14ac:dyDescent="0.2">
      <c r="C241" s="82" t="s">
        <v>502</v>
      </c>
      <c r="D241" s="82"/>
      <c r="E241" s="82"/>
      <c r="F241" s="82"/>
      <c r="G241" s="82"/>
      <c r="H241" s="82"/>
      <c r="I241" s="86">
        <f>J240</f>
        <v>421.16</v>
      </c>
      <c r="J241" s="86"/>
      <c r="K241" s="86">
        <f>L240</f>
        <v>4005.2</v>
      </c>
      <c r="L241" s="86"/>
      <c r="O241" s="85">
        <f>J240</f>
        <v>421.16</v>
      </c>
      <c r="P241">
        <f>0</f>
        <v>0</v>
      </c>
      <c r="R241" t="s">
        <v>503</v>
      </c>
      <c r="S241">
        <f>0</f>
        <v>0</v>
      </c>
      <c r="U241">
        <f>0</f>
        <v>0</v>
      </c>
      <c r="X241">
        <f>0</f>
        <v>0</v>
      </c>
      <c r="Z241" t="s">
        <v>503</v>
      </c>
      <c r="AA241" s="85">
        <f>J240</f>
        <v>421.16</v>
      </c>
      <c r="AB241" s="85">
        <f>J240</f>
        <v>421.16</v>
      </c>
      <c r="AD241">
        <f>Source!X127</f>
        <v>0</v>
      </c>
      <c r="AE241">
        <f>Source!Y127</f>
        <v>0</v>
      </c>
      <c r="AN241" s="85">
        <f>L240</f>
        <v>4005.2</v>
      </c>
      <c r="AO241">
        <f>0</f>
        <v>0</v>
      </c>
      <c r="AQ241" t="s">
        <v>503</v>
      </c>
      <c r="AR241">
        <f>0</f>
        <v>0</v>
      </c>
      <c r="AT241">
        <f>0</f>
        <v>0</v>
      </c>
      <c r="AV241" t="s">
        <v>503</v>
      </c>
      <c r="AW241" s="85">
        <f>L240</f>
        <v>4005.2</v>
      </c>
      <c r="AX241" s="85">
        <f>L240</f>
        <v>4005.2</v>
      </c>
      <c r="AZ241">
        <f>Source!HK127</f>
        <v>0</v>
      </c>
      <c r="BA241">
        <f>Source!HL127</f>
        <v>0</v>
      </c>
      <c r="BH241" s="85">
        <f>J240</f>
        <v>421.16</v>
      </c>
      <c r="CD241">
        <v>1</v>
      </c>
    </row>
    <row r="242" spans="1:82" ht="28.5" x14ac:dyDescent="0.2">
      <c r="A242" s="109" t="s">
        <v>195</v>
      </c>
      <c r="B242" s="89" t="str">
        <f>Source!F128</f>
        <v>Цена поставщика</v>
      </c>
      <c r="C242" s="89" t="str">
        <f>Source!G128</f>
        <v>Автоматический выключатель ВА57-35 3Р 125А</v>
      </c>
      <c r="D242" s="90" t="str">
        <f>Source!H128</f>
        <v>шт.</v>
      </c>
      <c r="E242" s="91">
        <f>Source!K128</f>
        <v>1</v>
      </c>
      <c r="F242" s="91"/>
      <c r="G242" s="91">
        <f>Source!I128</f>
        <v>1</v>
      </c>
      <c r="H242" s="92">
        <f>Source!AL128</f>
        <v>0</v>
      </c>
      <c r="I242" s="93"/>
      <c r="J242" s="92">
        <f>ROUND(Source!AC128*Source!I128, 2)</f>
        <v>0</v>
      </c>
      <c r="K242" s="93"/>
      <c r="L242" s="92"/>
    </row>
    <row r="243" spans="1:82" ht="15" x14ac:dyDescent="0.2">
      <c r="C243" s="82" t="s">
        <v>502</v>
      </c>
      <c r="D243" s="82"/>
      <c r="E243" s="82"/>
      <c r="F243" s="82"/>
      <c r="G243" s="82"/>
      <c r="H243" s="82"/>
      <c r="I243" s="86">
        <f>J242</f>
        <v>0</v>
      </c>
      <c r="J243" s="86"/>
      <c r="O243" s="85">
        <f>J242</f>
        <v>0</v>
      </c>
      <c r="P243">
        <f>0</f>
        <v>0</v>
      </c>
      <c r="R243" t="s">
        <v>503</v>
      </c>
      <c r="S243">
        <f>0</f>
        <v>0</v>
      </c>
      <c r="U243">
        <f>0</f>
        <v>0</v>
      </c>
      <c r="X243">
        <f>0</f>
        <v>0</v>
      </c>
      <c r="Z243" t="s">
        <v>503</v>
      </c>
      <c r="AA243" s="85">
        <f>J242</f>
        <v>0</v>
      </c>
      <c r="AD243">
        <f>Source!X128</f>
        <v>0</v>
      </c>
      <c r="AE243">
        <f>Source!Y128</f>
        <v>0</v>
      </c>
      <c r="AZ243">
        <f>Source!HK128</f>
        <v>0</v>
      </c>
      <c r="BA243">
        <f>Source!HL128</f>
        <v>0</v>
      </c>
      <c r="BH243" s="85">
        <f>J242</f>
        <v>0</v>
      </c>
      <c r="CD243">
        <v>1</v>
      </c>
    </row>
    <row r="244" spans="1:82" ht="14.25" x14ac:dyDescent="0.2">
      <c r="A244" s="109" t="s">
        <v>197</v>
      </c>
      <c r="B244" s="89" t="str">
        <f>Source!F129</f>
        <v>Цена поставщика</v>
      </c>
      <c r="C244" s="89" t="str">
        <f>Source!G129</f>
        <v>Наконечник ТА-50</v>
      </c>
      <c r="D244" s="90" t="str">
        <f>Source!H129</f>
        <v>шт.</v>
      </c>
      <c r="E244" s="91">
        <f>Source!K129</f>
        <v>20</v>
      </c>
      <c r="F244" s="91"/>
      <c r="G244" s="91">
        <f>Source!I129</f>
        <v>20</v>
      </c>
      <c r="H244" s="92">
        <f>Source!AL129</f>
        <v>0</v>
      </c>
      <c r="I244" s="93"/>
      <c r="J244" s="92">
        <f>ROUND(Source!AC129*Source!I129, 2)</f>
        <v>0</v>
      </c>
      <c r="K244" s="93"/>
      <c r="L244" s="92"/>
    </row>
    <row r="245" spans="1:82" ht="15" x14ac:dyDescent="0.2">
      <c r="C245" s="82" t="s">
        <v>502</v>
      </c>
      <c r="D245" s="82"/>
      <c r="E245" s="82"/>
      <c r="F245" s="82"/>
      <c r="G245" s="82"/>
      <c r="H245" s="82"/>
      <c r="I245" s="86">
        <f>J244</f>
        <v>0</v>
      </c>
      <c r="J245" s="86"/>
      <c r="O245" s="85">
        <f>J244</f>
        <v>0</v>
      </c>
      <c r="P245">
        <f>0</f>
        <v>0</v>
      </c>
      <c r="R245" t="s">
        <v>503</v>
      </c>
      <c r="S245">
        <f>0</f>
        <v>0</v>
      </c>
      <c r="U245">
        <f>0</f>
        <v>0</v>
      </c>
      <c r="X245">
        <f>0</f>
        <v>0</v>
      </c>
      <c r="Z245" t="s">
        <v>503</v>
      </c>
      <c r="AA245" s="85">
        <f>J244</f>
        <v>0</v>
      </c>
      <c r="AD245">
        <f>Source!X129</f>
        <v>0</v>
      </c>
      <c r="AE245">
        <f>Source!Y129</f>
        <v>0</v>
      </c>
      <c r="AZ245">
        <f>Source!HK129</f>
        <v>0</v>
      </c>
      <c r="BA245">
        <f>Source!HL129</f>
        <v>0</v>
      </c>
      <c r="BH245" s="85">
        <f>J244</f>
        <v>0</v>
      </c>
      <c r="CD245">
        <v>1</v>
      </c>
    </row>
    <row r="246" spans="1:82" ht="14.25" x14ac:dyDescent="0.2">
      <c r="A246" s="109" t="s">
        <v>199</v>
      </c>
      <c r="B246" s="89" t="str">
        <f>Source!F130</f>
        <v>Цена поставщика</v>
      </c>
      <c r="C246" s="89" t="str">
        <f>Source!G130</f>
        <v>Шина алюминиевая АДЗ1 6х50 (4м)</v>
      </c>
      <c r="D246" s="90" t="str">
        <f>Source!H130</f>
        <v>шт.</v>
      </c>
      <c r="E246" s="91">
        <f>Source!K130</f>
        <v>1</v>
      </c>
      <c r="F246" s="91"/>
      <c r="G246" s="91">
        <f>Source!I130</f>
        <v>1</v>
      </c>
      <c r="H246" s="92">
        <f>Source!AL130</f>
        <v>0</v>
      </c>
      <c r="I246" s="93"/>
      <c r="J246" s="92">
        <f>ROUND(Source!AC130*Source!I130, 2)</f>
        <v>0</v>
      </c>
      <c r="K246" s="93"/>
      <c r="L246" s="92"/>
    </row>
    <row r="247" spans="1:82" ht="15" x14ac:dyDescent="0.2">
      <c r="C247" s="82" t="s">
        <v>502</v>
      </c>
      <c r="D247" s="82"/>
      <c r="E247" s="82"/>
      <c r="F247" s="82"/>
      <c r="G247" s="82"/>
      <c r="H247" s="82"/>
      <c r="I247" s="86">
        <f>J246</f>
        <v>0</v>
      </c>
      <c r="J247" s="86"/>
      <c r="O247" s="85">
        <f>J246</f>
        <v>0</v>
      </c>
      <c r="P247">
        <f>0</f>
        <v>0</v>
      </c>
      <c r="R247" t="s">
        <v>503</v>
      </c>
      <c r="S247">
        <f>0</f>
        <v>0</v>
      </c>
      <c r="U247">
        <f>0</f>
        <v>0</v>
      </c>
      <c r="X247">
        <f>0</f>
        <v>0</v>
      </c>
      <c r="Z247" t="s">
        <v>503</v>
      </c>
      <c r="AA247" s="85">
        <f>J246</f>
        <v>0</v>
      </c>
      <c r="AD247">
        <f>Source!X130</f>
        <v>0</v>
      </c>
      <c r="AE247">
        <f>Source!Y130</f>
        <v>0</v>
      </c>
      <c r="AZ247">
        <f>Source!HK130</f>
        <v>0</v>
      </c>
      <c r="BA247">
        <f>Source!HL130</f>
        <v>0</v>
      </c>
      <c r="BH247" s="85">
        <f>J246</f>
        <v>0</v>
      </c>
      <c r="CD247">
        <v>1</v>
      </c>
    </row>
    <row r="248" spans="1:82" ht="14.25" x14ac:dyDescent="0.2">
      <c r="A248" s="109" t="s">
        <v>201</v>
      </c>
      <c r="B248" s="89" t="str">
        <f>Source!F131</f>
        <v>Цена поставщика</v>
      </c>
      <c r="C248" s="89" t="str">
        <f>Source!G131</f>
        <v>Трансформатор тока</v>
      </c>
      <c r="D248" s="90" t="str">
        <f>Source!H131</f>
        <v>шт.</v>
      </c>
      <c r="E248" s="91">
        <f>Source!K131</f>
        <v>3</v>
      </c>
      <c r="F248" s="91"/>
      <c r="G248" s="91">
        <f>Source!I131</f>
        <v>3</v>
      </c>
      <c r="H248" s="92">
        <f>Source!AL131</f>
        <v>0</v>
      </c>
      <c r="I248" s="93"/>
      <c r="J248" s="92">
        <f>ROUND(Source!AC131*Source!I131, 2)</f>
        <v>0</v>
      </c>
      <c r="K248" s="93"/>
      <c r="L248" s="92"/>
    </row>
    <row r="249" spans="1:82" ht="15" x14ac:dyDescent="0.2">
      <c r="C249" s="82" t="s">
        <v>502</v>
      </c>
      <c r="D249" s="82"/>
      <c r="E249" s="82"/>
      <c r="F249" s="82"/>
      <c r="G249" s="82"/>
      <c r="H249" s="82"/>
      <c r="I249" s="86">
        <f>J248</f>
        <v>0</v>
      </c>
      <c r="J249" s="86"/>
      <c r="O249" s="85">
        <f>J248</f>
        <v>0</v>
      </c>
      <c r="P249">
        <f>0</f>
        <v>0</v>
      </c>
      <c r="R249" t="s">
        <v>503</v>
      </c>
      <c r="S249">
        <f>0</f>
        <v>0</v>
      </c>
      <c r="U249">
        <f>0</f>
        <v>0</v>
      </c>
      <c r="X249">
        <f>0</f>
        <v>0</v>
      </c>
      <c r="Z249" t="s">
        <v>503</v>
      </c>
      <c r="AA249" s="85">
        <f>J248</f>
        <v>0</v>
      </c>
      <c r="AD249">
        <f>Source!X131</f>
        <v>0</v>
      </c>
      <c r="AE249">
        <f>Source!Y131</f>
        <v>0</v>
      </c>
      <c r="AZ249">
        <f>Source!HK131</f>
        <v>0</v>
      </c>
      <c r="BA249">
        <f>Source!HL131</f>
        <v>0</v>
      </c>
      <c r="BH249" s="85">
        <f>J248</f>
        <v>0</v>
      </c>
      <c r="CD249">
        <v>1</v>
      </c>
    </row>
    <row r="250" spans="1:82" ht="28.5" x14ac:dyDescent="0.2">
      <c r="A250" s="109" t="s">
        <v>203</v>
      </c>
      <c r="B250" s="89" t="str">
        <f>Source!F132</f>
        <v>Цена поставщика</v>
      </c>
      <c r="C250" s="89" t="str">
        <f>Source!G132</f>
        <v>Комплект крепления шкафа к столбу (шириной 300мм)</v>
      </c>
      <c r="D250" s="90" t="str">
        <f>Source!H132</f>
        <v>шт.</v>
      </c>
      <c r="E250" s="91">
        <f>Source!K132</f>
        <v>1</v>
      </c>
      <c r="F250" s="91"/>
      <c r="G250" s="91">
        <f>Source!I132</f>
        <v>1</v>
      </c>
      <c r="H250" s="92">
        <f>Source!AL132</f>
        <v>0</v>
      </c>
      <c r="I250" s="93"/>
      <c r="J250" s="92">
        <f>ROUND(Source!AC132*Source!I132, 2)</f>
        <v>0</v>
      </c>
      <c r="K250" s="93"/>
      <c r="L250" s="92"/>
    </row>
    <row r="251" spans="1:82" ht="15" x14ac:dyDescent="0.2">
      <c r="C251" s="82" t="s">
        <v>502</v>
      </c>
      <c r="D251" s="82"/>
      <c r="E251" s="82"/>
      <c r="F251" s="82"/>
      <c r="G251" s="82"/>
      <c r="H251" s="82"/>
      <c r="I251" s="86">
        <f>J250</f>
        <v>0</v>
      </c>
      <c r="J251" s="86"/>
      <c r="O251" s="85">
        <f>J250</f>
        <v>0</v>
      </c>
      <c r="P251">
        <f>0</f>
        <v>0</v>
      </c>
      <c r="R251" t="s">
        <v>503</v>
      </c>
      <c r="S251">
        <f>0</f>
        <v>0</v>
      </c>
      <c r="U251">
        <f>0</f>
        <v>0</v>
      </c>
      <c r="X251">
        <f>0</f>
        <v>0</v>
      </c>
      <c r="Z251" t="s">
        <v>503</v>
      </c>
      <c r="AA251" s="85">
        <f>J250</f>
        <v>0</v>
      </c>
      <c r="AD251">
        <f>Source!X132</f>
        <v>0</v>
      </c>
      <c r="AE251">
        <f>Source!Y132</f>
        <v>0</v>
      </c>
      <c r="AZ251">
        <f>Source!HK132</f>
        <v>0</v>
      </c>
      <c r="BA251">
        <f>Source!HL132</f>
        <v>0</v>
      </c>
      <c r="BH251" s="85">
        <f>J250</f>
        <v>0</v>
      </c>
      <c r="CD251">
        <v>1</v>
      </c>
    </row>
    <row r="252" spans="1:82" ht="42.75" x14ac:dyDescent="0.2">
      <c r="A252" s="109" t="s">
        <v>205</v>
      </c>
      <c r="B252" s="89" t="str">
        <f>Source!F133</f>
        <v>Цена поставщика</v>
      </c>
      <c r="C252" s="89" t="s">
        <v>550</v>
      </c>
      <c r="D252" s="90" t="str">
        <f>Source!H133</f>
        <v>шт.</v>
      </c>
      <c r="E252" s="91">
        <f>Source!K133</f>
        <v>3</v>
      </c>
      <c r="F252" s="91"/>
      <c r="G252" s="91">
        <f>Source!I133</f>
        <v>3</v>
      </c>
      <c r="H252" s="92">
        <f>Source!AL133</f>
        <v>248.79</v>
      </c>
      <c r="I252" s="93"/>
      <c r="J252" s="92">
        <f>Source!P133</f>
        <v>78.48</v>
      </c>
      <c r="K252" s="93">
        <f>IF(Source!BC133&lt;&gt; 0, Source!BC133, 1)</f>
        <v>9.51</v>
      </c>
      <c r="L252" s="92">
        <f>Source!HG133</f>
        <v>746.37</v>
      </c>
    </row>
    <row r="253" spans="1:82" ht="15" x14ac:dyDescent="0.2">
      <c r="C253" s="82" t="s">
        <v>502</v>
      </c>
      <c r="D253" s="82"/>
      <c r="E253" s="82"/>
      <c r="F253" s="82"/>
      <c r="G253" s="82"/>
      <c r="H253" s="82"/>
      <c r="I253" s="86">
        <f>J252</f>
        <v>78.48</v>
      </c>
      <c r="J253" s="86"/>
      <c r="K253" s="86">
        <f>L252</f>
        <v>746.37</v>
      </c>
      <c r="L253" s="86"/>
      <c r="O253" s="85">
        <f>J252</f>
        <v>78.48</v>
      </c>
      <c r="P253">
        <f>0</f>
        <v>0</v>
      </c>
      <c r="R253" t="s">
        <v>503</v>
      </c>
      <c r="S253">
        <f>0</f>
        <v>0</v>
      </c>
      <c r="U253">
        <f>0</f>
        <v>0</v>
      </c>
      <c r="X253">
        <f>0</f>
        <v>0</v>
      </c>
      <c r="Z253" t="s">
        <v>503</v>
      </c>
      <c r="AA253" s="85">
        <f>J252</f>
        <v>78.48</v>
      </c>
      <c r="AB253" s="85">
        <f>J252</f>
        <v>78.48</v>
      </c>
      <c r="AD253">
        <f>Source!X133</f>
        <v>0</v>
      </c>
      <c r="AE253">
        <f>Source!Y133</f>
        <v>0</v>
      </c>
      <c r="AN253" s="85">
        <f>L252</f>
        <v>746.37</v>
      </c>
      <c r="AO253">
        <f>0</f>
        <v>0</v>
      </c>
      <c r="AQ253" t="s">
        <v>503</v>
      </c>
      <c r="AR253">
        <f>0</f>
        <v>0</v>
      </c>
      <c r="AT253">
        <f>0</f>
        <v>0</v>
      </c>
      <c r="AV253" t="s">
        <v>503</v>
      </c>
      <c r="AW253" s="85">
        <f>L252</f>
        <v>746.37</v>
      </c>
      <c r="AX253" s="85">
        <f>L252</f>
        <v>746.37</v>
      </c>
      <c r="AZ253">
        <f>Source!HK133</f>
        <v>0</v>
      </c>
      <c r="BA253">
        <f>Source!HL133</f>
        <v>0</v>
      </c>
      <c r="BH253" s="85">
        <f>J252</f>
        <v>78.48</v>
      </c>
      <c r="CD253">
        <v>1</v>
      </c>
    </row>
    <row r="254" spans="1:82" ht="42.75" x14ac:dyDescent="0.2">
      <c r="A254" s="109" t="s">
        <v>208</v>
      </c>
      <c r="B254" s="89" t="str">
        <f>Source!F134</f>
        <v>Цена поставщика</v>
      </c>
      <c r="C254" s="89" t="s">
        <v>551</v>
      </c>
      <c r="D254" s="90" t="str">
        <f>Source!H134</f>
        <v>шт.</v>
      </c>
      <c r="E254" s="91">
        <f>Source!K134</f>
        <v>10</v>
      </c>
      <c r="F254" s="91"/>
      <c r="G254" s="91">
        <f>Source!I134</f>
        <v>10</v>
      </c>
      <c r="H254" s="92">
        <f>Source!AL134</f>
        <v>11.99</v>
      </c>
      <c r="I254" s="93"/>
      <c r="J254" s="92">
        <f>Source!P134</f>
        <v>12.61</v>
      </c>
      <c r="K254" s="93">
        <f>IF(Source!BC134&lt;&gt; 0, Source!BC134, 1)</f>
        <v>9.51</v>
      </c>
      <c r="L254" s="92">
        <f>Source!HG134</f>
        <v>119.9</v>
      </c>
    </row>
    <row r="255" spans="1:82" ht="15" x14ac:dyDescent="0.2">
      <c r="C255" s="82" t="s">
        <v>502</v>
      </c>
      <c r="D255" s="82"/>
      <c r="E255" s="82"/>
      <c r="F255" s="82"/>
      <c r="G255" s="82"/>
      <c r="H255" s="82"/>
      <c r="I255" s="86">
        <f>J254</f>
        <v>12.61</v>
      </c>
      <c r="J255" s="86"/>
      <c r="K255" s="86">
        <f>L254</f>
        <v>119.9</v>
      </c>
      <c r="L255" s="86"/>
      <c r="O255" s="85">
        <f>J254</f>
        <v>12.61</v>
      </c>
      <c r="P255">
        <f>0</f>
        <v>0</v>
      </c>
      <c r="R255" t="s">
        <v>503</v>
      </c>
      <c r="S255">
        <f>0</f>
        <v>0</v>
      </c>
      <c r="U255">
        <f>0</f>
        <v>0</v>
      </c>
      <c r="X255">
        <f>0</f>
        <v>0</v>
      </c>
      <c r="Z255" t="s">
        <v>503</v>
      </c>
      <c r="AA255" s="85">
        <f>J254</f>
        <v>12.61</v>
      </c>
      <c r="AB255" s="85">
        <f>J254</f>
        <v>12.61</v>
      </c>
      <c r="AD255">
        <f>Source!X134</f>
        <v>0</v>
      </c>
      <c r="AE255">
        <f>Source!Y134</f>
        <v>0</v>
      </c>
      <c r="AN255" s="85">
        <f>L254</f>
        <v>119.9</v>
      </c>
      <c r="AO255">
        <f>0</f>
        <v>0</v>
      </c>
      <c r="AQ255" t="s">
        <v>503</v>
      </c>
      <c r="AR255">
        <f>0</f>
        <v>0</v>
      </c>
      <c r="AT255">
        <f>0</f>
        <v>0</v>
      </c>
      <c r="AV255" t="s">
        <v>503</v>
      </c>
      <c r="AW255" s="85">
        <f>L254</f>
        <v>119.9</v>
      </c>
      <c r="AX255" s="85">
        <f>L254</f>
        <v>119.9</v>
      </c>
      <c r="AZ255">
        <f>Source!HK134</f>
        <v>0</v>
      </c>
      <c r="BA255">
        <f>Source!HL134</f>
        <v>0</v>
      </c>
      <c r="BH255" s="85">
        <f>J254</f>
        <v>12.61</v>
      </c>
      <c r="CD255">
        <v>1</v>
      </c>
    </row>
    <row r="256" spans="1:82" ht="28.5" x14ac:dyDescent="0.2">
      <c r="A256" s="109" t="s">
        <v>211</v>
      </c>
      <c r="B256" s="89" t="str">
        <f>Source!F135</f>
        <v>Цена поставщика</v>
      </c>
      <c r="C256" s="89" t="str">
        <f>Source!G135</f>
        <v>Изолятор шинный силовой с болтом SM40</v>
      </c>
      <c r="D256" s="90" t="str">
        <f>Source!H135</f>
        <v>шт.</v>
      </c>
      <c r="E256" s="91">
        <f>Source!K135</f>
        <v>2</v>
      </c>
      <c r="F256" s="91"/>
      <c r="G256" s="91">
        <f>Source!I135</f>
        <v>2</v>
      </c>
      <c r="H256" s="92">
        <f>Source!AL135</f>
        <v>0</v>
      </c>
      <c r="I256" s="93"/>
      <c r="J256" s="92">
        <f>ROUND(Source!AC135*Source!I135, 2)</f>
        <v>0</v>
      </c>
      <c r="K256" s="93"/>
      <c r="L256" s="92"/>
    </row>
    <row r="257" spans="1:82" ht="15" x14ac:dyDescent="0.2">
      <c r="C257" s="82" t="s">
        <v>502</v>
      </c>
      <c r="D257" s="82"/>
      <c r="E257" s="82"/>
      <c r="F257" s="82"/>
      <c r="G257" s="82"/>
      <c r="H257" s="82"/>
      <c r="I257" s="86">
        <f>J256</f>
        <v>0</v>
      </c>
      <c r="J257" s="86"/>
      <c r="O257" s="85">
        <f>J256</f>
        <v>0</v>
      </c>
      <c r="P257">
        <f>0</f>
        <v>0</v>
      </c>
      <c r="R257" t="s">
        <v>503</v>
      </c>
      <c r="S257">
        <f>0</f>
        <v>0</v>
      </c>
      <c r="U257">
        <f>0</f>
        <v>0</v>
      </c>
      <c r="X257">
        <f>0</f>
        <v>0</v>
      </c>
      <c r="Z257" t="s">
        <v>503</v>
      </c>
      <c r="AA257" s="85">
        <f>J256</f>
        <v>0</v>
      </c>
      <c r="AD257">
        <f>Source!X135</f>
        <v>0</v>
      </c>
      <c r="AE257">
        <f>Source!Y135</f>
        <v>0</v>
      </c>
      <c r="AZ257">
        <f>Source!HK135</f>
        <v>0</v>
      </c>
      <c r="BA257">
        <f>Source!HL135</f>
        <v>0</v>
      </c>
      <c r="BH257" s="85">
        <f>J256</f>
        <v>0</v>
      </c>
      <c r="CD257">
        <v>1</v>
      </c>
    </row>
    <row r="258" spans="1:82" ht="42.75" x14ac:dyDescent="0.2">
      <c r="A258" s="109" t="s">
        <v>213</v>
      </c>
      <c r="B258" s="89" t="str">
        <f>Source!F136</f>
        <v>Цена поставщика</v>
      </c>
      <c r="C258" s="89" t="s">
        <v>552</v>
      </c>
      <c r="D258" s="90" t="str">
        <f>Source!H136</f>
        <v>М.</v>
      </c>
      <c r="E258" s="91">
        <f>Source!K136</f>
        <v>7</v>
      </c>
      <c r="F258" s="91"/>
      <c r="G258" s="91">
        <f>Source!I136</f>
        <v>7</v>
      </c>
      <c r="H258" s="92">
        <f>Source!AL136</f>
        <v>605.44999999999993</v>
      </c>
      <c r="I258" s="93"/>
      <c r="J258" s="92">
        <f>Source!P136</f>
        <v>445.65</v>
      </c>
      <c r="K258" s="93">
        <f>IF(Source!BC136&lt;&gt; 0, Source!BC136, 1)</f>
        <v>9.51</v>
      </c>
      <c r="L258" s="92">
        <f>Source!HG136</f>
        <v>4238.1499999999996</v>
      </c>
    </row>
    <row r="259" spans="1:82" ht="15" x14ac:dyDescent="0.2">
      <c r="C259" s="82" t="s">
        <v>502</v>
      </c>
      <c r="D259" s="82"/>
      <c r="E259" s="82"/>
      <c r="F259" s="82"/>
      <c r="G259" s="82"/>
      <c r="H259" s="82"/>
      <c r="I259" s="86">
        <f>J258</f>
        <v>445.65</v>
      </c>
      <c r="J259" s="86"/>
      <c r="K259" s="86">
        <f>L258</f>
        <v>4238.1499999999996</v>
      </c>
      <c r="L259" s="86"/>
      <c r="O259" s="85">
        <f>J258</f>
        <v>445.65</v>
      </c>
      <c r="P259">
        <f>0</f>
        <v>0</v>
      </c>
      <c r="R259" t="s">
        <v>503</v>
      </c>
      <c r="S259">
        <f>0</f>
        <v>0</v>
      </c>
      <c r="U259">
        <f>0</f>
        <v>0</v>
      </c>
      <c r="X259">
        <f>0</f>
        <v>0</v>
      </c>
      <c r="Z259" t="s">
        <v>503</v>
      </c>
      <c r="AA259" s="85">
        <f>J258</f>
        <v>445.65</v>
      </c>
      <c r="AB259" s="85">
        <f>J258</f>
        <v>445.65</v>
      </c>
      <c r="AD259">
        <f>Source!X136</f>
        <v>0</v>
      </c>
      <c r="AE259">
        <f>Source!Y136</f>
        <v>0</v>
      </c>
      <c r="AN259" s="85">
        <f>L258</f>
        <v>4238.1499999999996</v>
      </c>
      <c r="AO259">
        <f>0</f>
        <v>0</v>
      </c>
      <c r="AQ259" t="s">
        <v>503</v>
      </c>
      <c r="AR259">
        <f>0</f>
        <v>0</v>
      </c>
      <c r="AT259">
        <f>0</f>
        <v>0</v>
      </c>
      <c r="AV259" t="s">
        <v>503</v>
      </c>
      <c r="AW259" s="85">
        <f>L258</f>
        <v>4238.1499999999996</v>
      </c>
      <c r="AX259" s="85">
        <f>L258</f>
        <v>4238.1499999999996</v>
      </c>
      <c r="AZ259">
        <f>Source!HK136</f>
        <v>0</v>
      </c>
      <c r="BA259">
        <f>Source!HL136</f>
        <v>0</v>
      </c>
      <c r="BH259" s="85">
        <f>J258</f>
        <v>445.65</v>
      </c>
      <c r="CD259">
        <v>1</v>
      </c>
    </row>
    <row r="260" spans="1:82" ht="14.25" x14ac:dyDescent="0.2">
      <c r="A260" s="109" t="s">
        <v>216</v>
      </c>
      <c r="B260" s="89" t="str">
        <f>Source!F137</f>
        <v>Цена поставщика</v>
      </c>
      <c r="C260" s="89" t="str">
        <f>Source!G137</f>
        <v>Провод ПуВ 1х10 (аналог ПУВнг(А)- LS)</v>
      </c>
      <c r="D260" s="90" t="str">
        <f>Source!H137</f>
        <v>М.</v>
      </c>
      <c r="E260" s="91">
        <f>Source!K137</f>
        <v>2</v>
      </c>
      <c r="F260" s="91"/>
      <c r="G260" s="91">
        <f>Source!I137</f>
        <v>2</v>
      </c>
      <c r="H260" s="92">
        <f>Source!AL137</f>
        <v>0</v>
      </c>
      <c r="I260" s="93"/>
      <c r="J260" s="92">
        <f>ROUND(Source!AC137*Source!I137, 2)</f>
        <v>0</v>
      </c>
      <c r="K260" s="93"/>
      <c r="L260" s="92"/>
    </row>
    <row r="261" spans="1:82" ht="15" x14ac:dyDescent="0.2">
      <c r="C261" s="82" t="s">
        <v>502</v>
      </c>
      <c r="D261" s="82"/>
      <c r="E261" s="82"/>
      <c r="F261" s="82"/>
      <c r="G261" s="82"/>
      <c r="H261" s="82"/>
      <c r="I261" s="86">
        <f>J260</f>
        <v>0</v>
      </c>
      <c r="J261" s="86"/>
      <c r="O261" s="85">
        <f>J260</f>
        <v>0</v>
      </c>
      <c r="P261">
        <f>0</f>
        <v>0</v>
      </c>
      <c r="R261" t="s">
        <v>503</v>
      </c>
      <c r="S261">
        <f>0</f>
        <v>0</v>
      </c>
      <c r="U261">
        <f>0</f>
        <v>0</v>
      </c>
      <c r="X261">
        <f>0</f>
        <v>0</v>
      </c>
      <c r="Z261" t="s">
        <v>503</v>
      </c>
      <c r="AA261" s="85">
        <f>J260</f>
        <v>0</v>
      </c>
      <c r="AD261">
        <f>Source!X137</f>
        <v>0</v>
      </c>
      <c r="AE261">
        <f>Source!Y137</f>
        <v>0</v>
      </c>
      <c r="AZ261">
        <f>Source!HK137</f>
        <v>0</v>
      </c>
      <c r="BA261">
        <f>Source!HL137</f>
        <v>0</v>
      </c>
      <c r="BH261" s="85">
        <f>J260</f>
        <v>0</v>
      </c>
      <c r="CD261">
        <v>1</v>
      </c>
    </row>
    <row r="262" spans="1:82" ht="14.25" x14ac:dyDescent="0.2">
      <c r="A262" s="109" t="s">
        <v>218</v>
      </c>
      <c r="B262" s="89" t="str">
        <f>Source!F138</f>
        <v>Цена поставщика</v>
      </c>
      <c r="C262" s="89" t="str">
        <f>Source!G138</f>
        <v>Кабель КВВГнг 10х2,5</v>
      </c>
      <c r="D262" s="90" t="str">
        <f>Source!H138</f>
        <v>М.</v>
      </c>
      <c r="E262" s="91">
        <f>Source!K138</f>
        <v>7</v>
      </c>
      <c r="F262" s="91"/>
      <c r="G262" s="91">
        <f>Source!I138</f>
        <v>7</v>
      </c>
      <c r="H262" s="92">
        <f>Source!AL138</f>
        <v>0</v>
      </c>
      <c r="I262" s="93"/>
      <c r="J262" s="92">
        <f>ROUND(Source!AC138*Source!I138, 2)</f>
        <v>0</v>
      </c>
      <c r="K262" s="93"/>
      <c r="L262" s="92"/>
    </row>
    <row r="263" spans="1:82" ht="15" x14ac:dyDescent="0.2">
      <c r="C263" s="82" t="s">
        <v>502</v>
      </c>
      <c r="D263" s="82"/>
      <c r="E263" s="82"/>
      <c r="F263" s="82"/>
      <c r="G263" s="82"/>
      <c r="H263" s="82"/>
      <c r="I263" s="86">
        <f>J262</f>
        <v>0</v>
      </c>
      <c r="J263" s="86"/>
      <c r="O263" s="85">
        <f>J262</f>
        <v>0</v>
      </c>
      <c r="P263">
        <f>0</f>
        <v>0</v>
      </c>
      <c r="R263" t="s">
        <v>503</v>
      </c>
      <c r="S263">
        <f>0</f>
        <v>0</v>
      </c>
      <c r="U263">
        <f>0</f>
        <v>0</v>
      </c>
      <c r="X263">
        <f>0</f>
        <v>0</v>
      </c>
      <c r="Z263" t="s">
        <v>503</v>
      </c>
      <c r="AA263" s="85">
        <f>J262</f>
        <v>0</v>
      </c>
      <c r="AD263">
        <f>Source!X138</f>
        <v>0</v>
      </c>
      <c r="AE263">
        <f>Source!Y138</f>
        <v>0</v>
      </c>
      <c r="AZ263">
        <f>Source!HK138</f>
        <v>0</v>
      </c>
      <c r="BA263">
        <f>Source!HL138</f>
        <v>0</v>
      </c>
      <c r="BH263" s="85">
        <f>J262</f>
        <v>0</v>
      </c>
      <c r="CD263">
        <v>1</v>
      </c>
    </row>
    <row r="264" spans="1:82" ht="14.25" x14ac:dyDescent="0.2">
      <c r="A264" s="109" t="s">
        <v>220</v>
      </c>
      <c r="B264" s="89" t="str">
        <f>Source!F139</f>
        <v>Цена поставщика</v>
      </c>
      <c r="C264" s="89" t="str">
        <f>Source!G139</f>
        <v>Наконечник ТМЛ-10</v>
      </c>
      <c r="D264" s="90" t="str">
        <f>Source!H139</f>
        <v>шт.</v>
      </c>
      <c r="E264" s="91">
        <f>Source!K139</f>
        <v>2</v>
      </c>
      <c r="F264" s="91"/>
      <c r="G264" s="91">
        <f>Source!I139</f>
        <v>2</v>
      </c>
      <c r="H264" s="92">
        <f>Source!AL139</f>
        <v>0</v>
      </c>
      <c r="I264" s="93"/>
      <c r="J264" s="92">
        <f>ROUND(Source!AC139*Source!I139, 2)</f>
        <v>0</v>
      </c>
      <c r="K264" s="93"/>
      <c r="L264" s="92"/>
    </row>
    <row r="265" spans="1:82" ht="15" x14ac:dyDescent="0.2">
      <c r="C265" s="82" t="s">
        <v>502</v>
      </c>
      <c r="D265" s="82"/>
      <c r="E265" s="82"/>
      <c r="F265" s="82"/>
      <c r="G265" s="82"/>
      <c r="H265" s="82"/>
      <c r="I265" s="86">
        <f>J264</f>
        <v>0</v>
      </c>
      <c r="J265" s="86"/>
      <c r="O265" s="85">
        <f>J264</f>
        <v>0</v>
      </c>
      <c r="P265">
        <f>0</f>
        <v>0</v>
      </c>
      <c r="R265" t="s">
        <v>503</v>
      </c>
      <c r="S265">
        <f>0</f>
        <v>0</v>
      </c>
      <c r="U265">
        <f>0</f>
        <v>0</v>
      </c>
      <c r="X265">
        <f>0</f>
        <v>0</v>
      </c>
      <c r="Z265" t="s">
        <v>503</v>
      </c>
      <c r="AA265" s="85">
        <f>J264</f>
        <v>0</v>
      </c>
      <c r="AD265">
        <f>Source!X139</f>
        <v>0</v>
      </c>
      <c r="AE265">
        <f>Source!Y139</f>
        <v>0</v>
      </c>
      <c r="AZ265">
        <f>Source!HK139</f>
        <v>0</v>
      </c>
      <c r="BA265">
        <f>Source!HL139</f>
        <v>0</v>
      </c>
      <c r="BH265" s="85">
        <f>J264</f>
        <v>0</v>
      </c>
      <c r="CD265">
        <v>1</v>
      </c>
    </row>
    <row r="266" spans="1:82" ht="42.75" x14ac:dyDescent="0.2">
      <c r="A266" s="109" t="s">
        <v>222</v>
      </c>
      <c r="B266" s="89" t="str">
        <f>Source!F140</f>
        <v>Цена поставщика</v>
      </c>
      <c r="C266" s="89" t="s">
        <v>553</v>
      </c>
      <c r="D266" s="90" t="str">
        <f>Source!H140</f>
        <v>шт.</v>
      </c>
      <c r="E266" s="91">
        <f>Source!K140</f>
        <v>10</v>
      </c>
      <c r="F266" s="91"/>
      <c r="G266" s="91">
        <f>Source!I140</f>
        <v>10</v>
      </c>
      <c r="H266" s="92">
        <f>Source!AL140</f>
        <v>25.33</v>
      </c>
      <c r="I266" s="93"/>
      <c r="J266" s="92">
        <f>Source!P140</f>
        <v>26.64</v>
      </c>
      <c r="K266" s="93">
        <f>IF(Source!BC140&lt;&gt; 0, Source!BC140, 1)</f>
        <v>9.51</v>
      </c>
      <c r="L266" s="92">
        <f>Source!HG140</f>
        <v>253.3</v>
      </c>
    </row>
    <row r="267" spans="1:82" ht="15" x14ac:dyDescent="0.2">
      <c r="C267" s="82" t="s">
        <v>502</v>
      </c>
      <c r="D267" s="82"/>
      <c r="E267" s="82"/>
      <c r="F267" s="82"/>
      <c r="G267" s="82"/>
      <c r="H267" s="82"/>
      <c r="I267" s="86">
        <f>J266</f>
        <v>26.64</v>
      </c>
      <c r="J267" s="86"/>
      <c r="K267" s="86">
        <f>L266</f>
        <v>253.3</v>
      </c>
      <c r="L267" s="86"/>
      <c r="O267" s="85">
        <f>J266</f>
        <v>26.64</v>
      </c>
      <c r="P267">
        <f>0</f>
        <v>0</v>
      </c>
      <c r="R267" t="s">
        <v>503</v>
      </c>
      <c r="S267">
        <f>0</f>
        <v>0</v>
      </c>
      <c r="U267">
        <f>0</f>
        <v>0</v>
      </c>
      <c r="X267">
        <f>0</f>
        <v>0</v>
      </c>
      <c r="Z267" t="s">
        <v>503</v>
      </c>
      <c r="AA267" s="85">
        <f>J266</f>
        <v>26.64</v>
      </c>
      <c r="AB267" s="85">
        <f>J266</f>
        <v>26.64</v>
      </c>
      <c r="AD267">
        <f>Source!X140</f>
        <v>0</v>
      </c>
      <c r="AE267">
        <f>Source!Y140</f>
        <v>0</v>
      </c>
      <c r="AN267" s="85">
        <f>L266</f>
        <v>253.3</v>
      </c>
      <c r="AO267">
        <f>0</f>
        <v>0</v>
      </c>
      <c r="AQ267" t="s">
        <v>503</v>
      </c>
      <c r="AR267">
        <f>0</f>
        <v>0</v>
      </c>
      <c r="AT267">
        <f>0</f>
        <v>0</v>
      </c>
      <c r="AV267" t="s">
        <v>503</v>
      </c>
      <c r="AW267" s="85">
        <f>L266</f>
        <v>253.3</v>
      </c>
      <c r="AX267" s="85">
        <f>L266</f>
        <v>253.3</v>
      </c>
      <c r="AZ267">
        <f>Source!HK140</f>
        <v>0</v>
      </c>
      <c r="BA267">
        <f>Source!HL140</f>
        <v>0</v>
      </c>
      <c r="BH267" s="85">
        <f>J266</f>
        <v>26.64</v>
      </c>
      <c r="CD267">
        <v>1</v>
      </c>
    </row>
    <row r="268" spans="1:82" ht="14.25" x14ac:dyDescent="0.2">
      <c r="A268" s="109" t="s">
        <v>225</v>
      </c>
      <c r="B268" s="89" t="str">
        <f>Source!F141</f>
        <v>Цена поставщика</v>
      </c>
      <c r="C268" s="89" t="str">
        <f>Source!G141</f>
        <v>Шайба,гайка,болт М10</v>
      </c>
      <c r="D268" s="90" t="str">
        <f>Source!H141</f>
        <v>шт.</v>
      </c>
      <c r="E268" s="91">
        <f>Source!K141</f>
        <v>30</v>
      </c>
      <c r="F268" s="91"/>
      <c r="G268" s="91">
        <f>Source!I141</f>
        <v>30</v>
      </c>
      <c r="H268" s="92">
        <f>Source!AL141</f>
        <v>0</v>
      </c>
      <c r="I268" s="93"/>
      <c r="J268" s="92">
        <f>ROUND(Source!AC141*Source!I141, 2)</f>
        <v>0</v>
      </c>
      <c r="K268" s="93"/>
      <c r="L268" s="92"/>
    </row>
    <row r="269" spans="1:82" ht="15" x14ac:dyDescent="0.2">
      <c r="C269" s="82" t="s">
        <v>502</v>
      </c>
      <c r="D269" s="82"/>
      <c r="E269" s="82"/>
      <c r="F269" s="82"/>
      <c r="G269" s="82"/>
      <c r="H269" s="82"/>
      <c r="I269" s="86">
        <f>J268</f>
        <v>0</v>
      </c>
      <c r="J269" s="86"/>
      <c r="O269" s="85">
        <f>J268</f>
        <v>0</v>
      </c>
      <c r="P269">
        <f>0</f>
        <v>0</v>
      </c>
      <c r="R269" t="s">
        <v>503</v>
      </c>
      <c r="S269">
        <f>0</f>
        <v>0</v>
      </c>
      <c r="U269">
        <f>0</f>
        <v>0</v>
      </c>
      <c r="X269">
        <f>0</f>
        <v>0</v>
      </c>
      <c r="Z269" t="s">
        <v>503</v>
      </c>
      <c r="AA269" s="85">
        <f>J268</f>
        <v>0</v>
      </c>
      <c r="AD269">
        <f>Source!X141</f>
        <v>0</v>
      </c>
      <c r="AE269">
        <f>Source!Y141</f>
        <v>0</v>
      </c>
      <c r="AZ269">
        <f>Source!HK141</f>
        <v>0</v>
      </c>
      <c r="BA269">
        <f>Source!HL141</f>
        <v>0</v>
      </c>
      <c r="BH269" s="85">
        <f>J268</f>
        <v>0</v>
      </c>
      <c r="CD269">
        <v>1</v>
      </c>
    </row>
    <row r="270" spans="1:82" ht="28.5" x14ac:dyDescent="0.2">
      <c r="A270" s="109" t="s">
        <v>227</v>
      </c>
      <c r="B270" s="89" t="str">
        <f>Source!F142</f>
        <v>Цена поставщика</v>
      </c>
      <c r="C270" s="89" t="str">
        <f>Source!G142</f>
        <v>Коробка клеммная испытательная переходная ККИ1-1</v>
      </c>
      <c r="D270" s="90" t="str">
        <f>Source!H142</f>
        <v>шт.</v>
      </c>
      <c r="E270" s="91">
        <f>Source!K142</f>
        <v>1</v>
      </c>
      <c r="F270" s="91"/>
      <c r="G270" s="91">
        <f>Source!I142</f>
        <v>1</v>
      </c>
      <c r="H270" s="92">
        <f>Source!AL142</f>
        <v>0</v>
      </c>
      <c r="I270" s="93"/>
      <c r="J270" s="92">
        <f>ROUND(Source!AC142*Source!I142, 2)</f>
        <v>0</v>
      </c>
      <c r="K270" s="93"/>
      <c r="L270" s="92"/>
    </row>
    <row r="271" spans="1:82" ht="15" x14ac:dyDescent="0.2">
      <c r="C271" s="82" t="s">
        <v>502</v>
      </c>
      <c r="D271" s="82"/>
      <c r="E271" s="82"/>
      <c r="F271" s="82"/>
      <c r="G271" s="82"/>
      <c r="H271" s="82"/>
      <c r="I271" s="86">
        <f>J270</f>
        <v>0</v>
      </c>
      <c r="J271" s="86"/>
      <c r="O271" s="85">
        <f>J270</f>
        <v>0</v>
      </c>
      <c r="P271">
        <f>0</f>
        <v>0</v>
      </c>
      <c r="R271" t="s">
        <v>503</v>
      </c>
      <c r="S271">
        <f>0</f>
        <v>0</v>
      </c>
      <c r="U271">
        <f>0</f>
        <v>0</v>
      </c>
      <c r="X271">
        <f>0</f>
        <v>0</v>
      </c>
      <c r="Z271" t="s">
        <v>503</v>
      </c>
      <c r="AA271" s="85">
        <f>J270</f>
        <v>0</v>
      </c>
      <c r="AD271">
        <f>Source!X142</f>
        <v>0</v>
      </c>
      <c r="AE271">
        <f>Source!Y142</f>
        <v>0</v>
      </c>
      <c r="AZ271">
        <f>Source!HK142</f>
        <v>0</v>
      </c>
      <c r="BA271">
        <f>Source!HL142</f>
        <v>0</v>
      </c>
      <c r="BH271" s="85">
        <f>J270</f>
        <v>0</v>
      </c>
      <c r="CD271">
        <v>1</v>
      </c>
    </row>
    <row r="273" spans="1:12" ht="15" x14ac:dyDescent="0.2">
      <c r="A273" s="100"/>
      <c r="B273" s="101"/>
      <c r="C273" s="102" t="s">
        <v>517</v>
      </c>
      <c r="D273" s="102"/>
      <c r="E273" s="102"/>
      <c r="F273" s="102"/>
      <c r="G273" s="102"/>
      <c r="H273" s="102"/>
      <c r="I273" s="103"/>
      <c r="J273" s="104">
        <f>J275+J276+J282+J286</f>
        <v>1827.0400000000002</v>
      </c>
      <c r="K273" s="104"/>
      <c r="L273" s="104"/>
    </row>
    <row r="274" spans="1:12" ht="14.25" x14ac:dyDescent="0.2">
      <c r="A274" s="81"/>
      <c r="B274" s="98"/>
      <c r="C274" s="105" t="s">
        <v>518</v>
      </c>
      <c r="D274" s="99"/>
      <c r="E274" s="99"/>
      <c r="F274" s="99"/>
      <c r="G274" s="99"/>
      <c r="H274" s="99"/>
      <c r="I274" s="74"/>
      <c r="J274" s="76"/>
      <c r="K274" s="76"/>
      <c r="L274" s="76"/>
    </row>
    <row r="275" spans="1:12" ht="14.25" hidden="1" x14ac:dyDescent="0.2">
      <c r="A275" s="81"/>
      <c r="B275" s="98"/>
      <c r="C275" s="99" t="s">
        <v>519</v>
      </c>
      <c r="D275" s="99"/>
      <c r="E275" s="99"/>
      <c r="F275" s="99"/>
      <c r="G275" s="99"/>
      <c r="H275" s="99"/>
      <c r="I275" s="74"/>
      <c r="J275" s="76">
        <f>SUM(S231:S271)</f>
        <v>0</v>
      </c>
      <c r="K275" s="76"/>
      <c r="L275" s="76">
        <f>SUM(AR231:AR271)</f>
        <v>0</v>
      </c>
    </row>
    <row r="276" spans="1:12" ht="14.25" hidden="1" x14ac:dyDescent="0.2">
      <c r="A276" s="81"/>
      <c r="B276" s="98"/>
      <c r="C276" s="99" t="s">
        <v>520</v>
      </c>
      <c r="D276" s="99"/>
      <c r="E276" s="99"/>
      <c r="F276" s="99"/>
      <c r="G276" s="99"/>
      <c r="H276" s="99"/>
      <c r="I276" s="74"/>
      <c r="J276" s="76">
        <f>J278+J281</f>
        <v>0</v>
      </c>
      <c r="K276" s="76"/>
      <c r="L276" s="76"/>
    </row>
    <row r="277" spans="1:12" ht="14.25" hidden="1" x14ac:dyDescent="0.2">
      <c r="A277" s="81"/>
      <c r="B277" s="98"/>
      <c r="C277" s="105" t="s">
        <v>521</v>
      </c>
      <c r="D277" s="99"/>
      <c r="E277" s="99"/>
      <c r="F277" s="99"/>
      <c r="G277" s="99"/>
      <c r="H277" s="99"/>
      <c r="I277" s="74"/>
      <c r="J277" s="76"/>
      <c r="K277" s="76"/>
      <c r="L277" s="76"/>
    </row>
    <row r="278" spans="1:12" ht="14.25" hidden="1" x14ac:dyDescent="0.2">
      <c r="A278" s="81"/>
      <c r="B278" s="98"/>
      <c r="C278" s="99" t="s">
        <v>522</v>
      </c>
      <c r="D278" s="99"/>
      <c r="E278" s="99"/>
      <c r="F278" s="99"/>
      <c r="G278" s="99"/>
      <c r="H278" s="99"/>
      <c r="I278" s="74"/>
      <c r="J278" s="76">
        <f>SUM(P231:P271)</f>
        <v>0</v>
      </c>
      <c r="K278" s="76"/>
      <c r="L278" s="76"/>
    </row>
    <row r="279" spans="1:12" ht="14.25" hidden="1" x14ac:dyDescent="0.2">
      <c r="A279" s="81"/>
      <c r="B279" s="98"/>
      <c r="C279" s="105" t="s">
        <v>523</v>
      </c>
      <c r="D279" s="99"/>
      <c r="E279" s="99"/>
      <c r="F279" s="99"/>
      <c r="G279" s="99"/>
      <c r="H279" s="99"/>
      <c r="I279" s="74"/>
      <c r="J279" s="76"/>
      <c r="K279" s="76"/>
      <c r="L279" s="76"/>
    </row>
    <row r="280" spans="1:12" ht="14.25" hidden="1" x14ac:dyDescent="0.2">
      <c r="A280" s="81"/>
      <c r="B280" s="98"/>
      <c r="C280" s="99" t="s">
        <v>524</v>
      </c>
      <c r="D280" s="99"/>
      <c r="E280" s="99"/>
      <c r="F280" s="99"/>
      <c r="G280" s="99"/>
      <c r="H280" s="99"/>
      <c r="I280" s="74"/>
      <c r="J280" s="76">
        <f>SUM(X231:X271)</f>
        <v>0</v>
      </c>
      <c r="K280" s="76"/>
      <c r="L280" s="76">
        <f>SUM(AT231:AT271)</f>
        <v>0</v>
      </c>
    </row>
    <row r="281" spans="1:12" ht="14.25" hidden="1" x14ac:dyDescent="0.2">
      <c r="A281" s="81"/>
      <c r="B281" s="98"/>
      <c r="C281" s="99" t="s">
        <v>525</v>
      </c>
      <c r="D281" s="99"/>
      <c r="E281" s="99"/>
      <c r="F281" s="99"/>
      <c r="G281" s="99"/>
      <c r="H281" s="99"/>
      <c r="I281" s="74"/>
      <c r="J281" s="76">
        <f>SUM(Z231:Z271)</f>
        <v>0</v>
      </c>
      <c r="K281" s="76"/>
      <c r="L281" s="76">
        <f>SUM(AV231:AV271)</f>
        <v>0</v>
      </c>
    </row>
    <row r="282" spans="1:12" ht="14.25" x14ac:dyDescent="0.2">
      <c r="A282" s="81"/>
      <c r="B282" s="98"/>
      <c r="C282" s="99" t="s">
        <v>526</v>
      </c>
      <c r="D282" s="99"/>
      <c r="E282" s="99"/>
      <c r="F282" s="99"/>
      <c r="G282" s="99"/>
      <c r="H282" s="99"/>
      <c r="I282" s="74"/>
      <c r="J282" s="76">
        <f>J284+J285</f>
        <v>1827.0400000000002</v>
      </c>
      <c r="K282" s="76"/>
      <c r="L282" s="76"/>
    </row>
    <row r="283" spans="1:12" ht="14.25" x14ac:dyDescent="0.2">
      <c r="A283" s="81"/>
      <c r="B283" s="98"/>
      <c r="C283" s="105" t="s">
        <v>521</v>
      </c>
      <c r="D283" s="99"/>
      <c r="E283" s="99"/>
      <c r="F283" s="99"/>
      <c r="G283" s="99"/>
      <c r="H283" s="99"/>
      <c r="I283" s="74"/>
      <c r="J283" s="76"/>
      <c r="K283" s="76"/>
      <c r="L283" s="76"/>
    </row>
    <row r="284" spans="1:12" ht="14.25" x14ac:dyDescent="0.2">
      <c r="A284" s="81"/>
      <c r="B284" s="98"/>
      <c r="C284" s="99" t="s">
        <v>527</v>
      </c>
      <c r="D284" s="99"/>
      <c r="E284" s="99"/>
      <c r="F284" s="99"/>
      <c r="G284" s="99"/>
      <c r="H284" s="99"/>
      <c r="I284" s="74"/>
      <c r="J284" s="76">
        <f>SUM(AA231:AA271)-SUM(BJ231:BJ271)</f>
        <v>1827.0400000000002</v>
      </c>
      <c r="K284" s="76"/>
      <c r="L284" s="76"/>
    </row>
    <row r="285" spans="1:12" ht="14.25" hidden="1" x14ac:dyDescent="0.2">
      <c r="A285" s="81"/>
      <c r="B285" s="98"/>
      <c r="C285" s="99" t="s">
        <v>528</v>
      </c>
      <c r="D285" s="99"/>
      <c r="E285" s="99"/>
      <c r="F285" s="99"/>
      <c r="G285" s="99"/>
      <c r="H285" s="99"/>
      <c r="I285" s="74"/>
      <c r="J285" s="76">
        <f>SUM(AG231:AG271)</f>
        <v>0</v>
      </c>
      <c r="K285" s="76"/>
      <c r="L285" s="76">
        <f>SUM(BC231:BC271)</f>
        <v>0</v>
      </c>
    </row>
    <row r="286" spans="1:12" ht="14.25" hidden="1" x14ac:dyDescent="0.2">
      <c r="A286" s="81"/>
      <c r="B286" s="98"/>
      <c r="C286" s="99" t="s">
        <v>529</v>
      </c>
      <c r="D286" s="99"/>
      <c r="E286" s="99"/>
      <c r="F286" s="99"/>
      <c r="G286" s="99"/>
      <c r="H286" s="99"/>
      <c r="I286" s="74"/>
      <c r="J286" s="76">
        <f>SUM(AF231:AF271)</f>
        <v>0</v>
      </c>
      <c r="K286" s="76"/>
      <c r="L286" s="76">
        <f>SUM(BB231:BB271)</f>
        <v>0</v>
      </c>
    </row>
    <row r="287" spans="1:12" ht="14.25" hidden="1" x14ac:dyDescent="0.2">
      <c r="A287" s="81"/>
      <c r="B287" s="98"/>
      <c r="C287" s="99" t="s">
        <v>530</v>
      </c>
      <c r="D287" s="99"/>
      <c r="E287" s="99"/>
      <c r="F287" s="99"/>
      <c r="G287" s="99"/>
      <c r="H287" s="99"/>
      <c r="I287" s="74"/>
      <c r="J287" s="76">
        <f>SUM(S231:S271)+SUM(X231:X271)+SUM(Z231:Z271)</f>
        <v>0</v>
      </c>
      <c r="K287" s="76"/>
      <c r="L287" s="76">
        <f>SUM(AR231:AR271)+SUM(AT231:AT271)+SUM(AV231:AV271)</f>
        <v>0</v>
      </c>
    </row>
    <row r="288" spans="1:12" ht="14.25" hidden="1" x14ac:dyDescent="0.2">
      <c r="A288" s="81"/>
      <c r="B288" s="98"/>
      <c r="C288" s="99" t="s">
        <v>531</v>
      </c>
      <c r="D288" s="99"/>
      <c r="E288" s="99"/>
      <c r="F288" s="99"/>
      <c r="G288" s="99"/>
      <c r="H288" s="99"/>
      <c r="I288" s="74"/>
      <c r="J288" s="76">
        <f>SUM(AD231:AD271)</f>
        <v>0</v>
      </c>
      <c r="K288" s="76"/>
      <c r="L288" s="76">
        <f>SUM(AZ231:AZ271)</f>
        <v>0</v>
      </c>
    </row>
    <row r="289" spans="1:12" ht="14.25" hidden="1" x14ac:dyDescent="0.2">
      <c r="A289" s="81"/>
      <c r="B289" s="98"/>
      <c r="C289" s="99" t="s">
        <v>532</v>
      </c>
      <c r="D289" s="99"/>
      <c r="E289" s="99"/>
      <c r="F289" s="99"/>
      <c r="G289" s="99"/>
      <c r="H289" s="99"/>
      <c r="I289" s="74"/>
      <c r="J289" s="76">
        <f>SUM(AE231:AE271)</f>
        <v>0</v>
      </c>
      <c r="K289" s="76"/>
      <c r="L289" s="76">
        <f>SUM(BA231:BA271)</f>
        <v>0</v>
      </c>
    </row>
    <row r="290" spans="1:12" ht="14.25" hidden="1" x14ac:dyDescent="0.2">
      <c r="A290" s="81"/>
      <c r="B290" s="98"/>
      <c r="C290" s="99" t="s">
        <v>533</v>
      </c>
      <c r="D290" s="99"/>
      <c r="E290" s="99"/>
      <c r="F290" s="99"/>
      <c r="G290" s="99"/>
      <c r="H290" s="99"/>
      <c r="I290" s="74"/>
      <c r="J290" s="76">
        <f>J292+J293</f>
        <v>0</v>
      </c>
      <c r="K290" s="76"/>
      <c r="L290" s="76"/>
    </row>
    <row r="291" spans="1:12" ht="14.25" hidden="1" x14ac:dyDescent="0.2">
      <c r="A291" s="81"/>
      <c r="B291" s="98"/>
      <c r="C291" s="105" t="s">
        <v>518</v>
      </c>
      <c r="D291" s="99"/>
      <c r="E291" s="99"/>
      <c r="F291" s="99"/>
      <c r="G291" s="99"/>
      <c r="H291" s="99"/>
      <c r="I291" s="74"/>
      <c r="J291" s="76"/>
      <c r="K291" s="76"/>
      <c r="L291" s="76"/>
    </row>
    <row r="292" spans="1:12" ht="14.25" hidden="1" x14ac:dyDescent="0.2">
      <c r="A292" s="81"/>
      <c r="B292" s="98"/>
      <c r="C292" s="99" t="s">
        <v>534</v>
      </c>
      <c r="D292" s="99"/>
      <c r="E292" s="99"/>
      <c r="F292" s="99"/>
      <c r="G292" s="99"/>
      <c r="H292" s="99"/>
      <c r="I292" s="74"/>
      <c r="J292" s="76">
        <f>SUM(BJ231:BJ271)</f>
        <v>0</v>
      </c>
      <c r="K292" s="76"/>
      <c r="L292" s="76"/>
    </row>
    <row r="293" spans="1:12" ht="14.25" hidden="1" x14ac:dyDescent="0.2">
      <c r="A293" s="81"/>
      <c r="B293" s="98"/>
      <c r="C293" s="99" t="s">
        <v>535</v>
      </c>
      <c r="D293" s="99"/>
      <c r="E293" s="99"/>
      <c r="F293" s="99"/>
      <c r="G293" s="99"/>
      <c r="H293" s="99"/>
      <c r="I293" s="74"/>
      <c r="J293" s="76">
        <f>SUM(AH231:AH271)</f>
        <v>0</v>
      </c>
      <c r="K293" s="76"/>
      <c r="L293" s="76">
        <f>SUM(BD231:BD271)</f>
        <v>0</v>
      </c>
    </row>
    <row r="294" spans="1:12" ht="14.25" hidden="1" x14ac:dyDescent="0.2">
      <c r="A294" s="81"/>
      <c r="B294" s="98"/>
      <c r="C294" s="99" t="s">
        <v>536</v>
      </c>
      <c r="D294" s="99"/>
      <c r="E294" s="99"/>
      <c r="F294" s="99"/>
      <c r="G294" s="99"/>
      <c r="H294" s="99"/>
      <c r="I294" s="74"/>
      <c r="J294" s="76">
        <f>SUM(BL231:BL271)</f>
        <v>0</v>
      </c>
      <c r="K294" s="76"/>
      <c r="L294" s="76"/>
    </row>
    <row r="295" spans="1:12" ht="14.25" hidden="1" x14ac:dyDescent="0.2">
      <c r="A295" s="81"/>
      <c r="B295" s="98"/>
      <c r="C295" s="99" t="s">
        <v>537</v>
      </c>
      <c r="D295" s="99"/>
      <c r="E295" s="99"/>
      <c r="F295" s="99"/>
      <c r="G295" s="99"/>
      <c r="H295" s="99"/>
      <c r="I295" s="74"/>
      <c r="J295" s="76">
        <f>SUM(BN231:BN271)</f>
        <v>0</v>
      </c>
      <c r="K295" s="76"/>
      <c r="L295" s="76"/>
    </row>
    <row r="296" spans="1:12" ht="15" x14ac:dyDescent="0.2">
      <c r="A296" s="100"/>
      <c r="B296" s="101"/>
      <c r="C296" s="102" t="s">
        <v>538</v>
      </c>
      <c r="D296" s="102"/>
      <c r="E296" s="102"/>
      <c r="F296" s="102"/>
      <c r="G296" s="102"/>
      <c r="H296" s="102"/>
      <c r="I296" s="103"/>
      <c r="J296" s="104">
        <f>J273+J288+J289+J290+J294+J295</f>
        <v>1827.0400000000002</v>
      </c>
      <c r="K296" s="104"/>
      <c r="L296" s="104"/>
    </row>
    <row r="297" spans="1:12" ht="14.25" x14ac:dyDescent="0.2">
      <c r="A297" s="81"/>
      <c r="B297" s="98"/>
      <c r="C297" s="105" t="s">
        <v>539</v>
      </c>
      <c r="D297" s="99"/>
      <c r="E297" s="99"/>
      <c r="F297" s="99"/>
      <c r="G297" s="99"/>
      <c r="H297" s="99"/>
      <c r="I297" s="74"/>
      <c r="J297" s="76"/>
      <c r="K297" s="76"/>
      <c r="L297" s="76"/>
    </row>
    <row r="298" spans="1:12" ht="14.25" x14ac:dyDescent="0.2">
      <c r="A298" s="81"/>
      <c r="B298" s="98"/>
      <c r="C298" s="99" t="s">
        <v>540</v>
      </c>
      <c r="D298" s="99"/>
      <c r="E298" s="99"/>
      <c r="F298" s="99"/>
      <c r="G298" s="99"/>
      <c r="H298" s="99"/>
      <c r="I298" s="74"/>
      <c r="J298" s="76">
        <f>SUM(AB231:AB271)</f>
        <v>1827.0400000000002</v>
      </c>
      <c r="K298" s="76"/>
      <c r="L298" s="76">
        <f>SUM(AX231:AX271)</f>
        <v>17375.079999999998</v>
      </c>
    </row>
    <row r="299" spans="1:12" ht="14.25" hidden="1" x14ac:dyDescent="0.2">
      <c r="A299" s="81"/>
      <c r="B299" s="98"/>
      <c r="C299" s="99" t="s">
        <v>541</v>
      </c>
      <c r="D299" s="99"/>
      <c r="E299" s="99"/>
      <c r="F299" s="99"/>
      <c r="G299" s="99"/>
      <c r="H299" s="99"/>
      <c r="I299" s="74"/>
      <c r="J299" s="76">
        <f>SUM(AC231:AC271)</f>
        <v>0</v>
      </c>
      <c r="K299" s="76"/>
      <c r="L299" s="76">
        <f>SUM(AY231:AY271)</f>
        <v>0</v>
      </c>
    </row>
    <row r="300" spans="1:12" ht="14.25" hidden="1" customHeight="1" x14ac:dyDescent="0.2">
      <c r="A300" s="81"/>
      <c r="B300" s="98"/>
      <c r="C300" s="99" t="s">
        <v>542</v>
      </c>
      <c r="D300" s="99"/>
      <c r="E300" s="99"/>
      <c r="F300" s="106"/>
      <c r="G300" s="107">
        <f>Source!F166</f>
        <v>0</v>
      </c>
      <c r="H300" s="81"/>
      <c r="I300" s="81"/>
      <c r="J300" s="81"/>
      <c r="K300" s="81"/>
      <c r="L300" s="81"/>
    </row>
    <row r="301" spans="1:12" ht="14.25" hidden="1" customHeight="1" x14ac:dyDescent="0.2">
      <c r="A301" s="81"/>
      <c r="B301" s="98"/>
      <c r="C301" s="99" t="s">
        <v>543</v>
      </c>
      <c r="D301" s="99"/>
      <c r="E301" s="99"/>
      <c r="F301" s="106"/>
      <c r="G301" s="107">
        <f>Source!F167</f>
        <v>0</v>
      </c>
      <c r="H301" s="81"/>
      <c r="I301" s="81"/>
      <c r="J301" s="81"/>
      <c r="K301" s="81"/>
      <c r="L301" s="81"/>
    </row>
    <row r="303" spans="1:12" ht="14.25" x14ac:dyDescent="0.2">
      <c r="C303" s="108" t="str">
        <f>Source!H173</f>
        <v>Итого</v>
      </c>
      <c r="D303" s="108"/>
      <c r="E303" s="108"/>
      <c r="F303" s="108"/>
      <c r="G303" s="108"/>
      <c r="H303" s="108"/>
      <c r="I303" s="108"/>
      <c r="J303" s="94">
        <f>IF(Source!W173=0, "", Source!W173)</f>
        <v>1827.04</v>
      </c>
    </row>
    <row r="304" spans="1:12" ht="14.25" x14ac:dyDescent="0.2">
      <c r="C304" s="108" t="str">
        <f>Source!H174</f>
        <v>НДС 22%</v>
      </c>
      <c r="D304" s="108"/>
      <c r="E304" s="108"/>
      <c r="F304" s="108"/>
      <c r="G304" s="108"/>
      <c r="H304" s="108"/>
      <c r="I304" s="108"/>
      <c r="J304" s="94">
        <f>IF(Source!W174=0, "", Source!W174)</f>
        <v>401.95</v>
      </c>
    </row>
    <row r="305" spans="1:12" ht="14.25" x14ac:dyDescent="0.2">
      <c r="C305" s="108" t="str">
        <f>Source!H175</f>
        <v>Всего</v>
      </c>
      <c r="D305" s="108"/>
      <c r="E305" s="108"/>
      <c r="F305" s="108"/>
      <c r="G305" s="108"/>
      <c r="H305" s="108"/>
      <c r="I305" s="108"/>
      <c r="J305" s="94">
        <f>IF(Source!W175=0, "", Source!W175)</f>
        <v>2228.9899999999998</v>
      </c>
    </row>
    <row r="307" spans="1:12" ht="15" x14ac:dyDescent="0.2">
      <c r="A307" s="110"/>
      <c r="B307" s="111"/>
      <c r="C307" s="112" t="s">
        <v>554</v>
      </c>
      <c r="D307" s="112"/>
      <c r="E307" s="112"/>
      <c r="F307" s="112"/>
      <c r="G307" s="112"/>
      <c r="H307" s="112"/>
      <c r="I307" s="113"/>
      <c r="J307" s="114"/>
      <c r="K307" s="114"/>
      <c r="L307" s="114"/>
    </row>
    <row r="309" spans="1:12" ht="15" x14ac:dyDescent="0.2">
      <c r="A309" s="100"/>
      <c r="B309" s="101"/>
      <c r="C309" s="102" t="s">
        <v>555</v>
      </c>
      <c r="D309" s="102"/>
      <c r="E309" s="102"/>
      <c r="F309" s="102"/>
      <c r="G309" s="102"/>
      <c r="H309" s="102"/>
      <c r="I309" s="103"/>
      <c r="J309" s="104">
        <f>J311+J326+J327</f>
        <v>1827.0400000000002</v>
      </c>
      <c r="K309" s="104"/>
      <c r="L309" s="104">
        <f>L311+L326+L327</f>
        <v>17375.150000000001</v>
      </c>
    </row>
    <row r="310" spans="1:12" ht="14.25" x14ac:dyDescent="0.2">
      <c r="A310" s="81"/>
      <c r="B310" s="98"/>
      <c r="C310" s="105" t="s">
        <v>518</v>
      </c>
      <c r="D310" s="99"/>
      <c r="E310" s="99"/>
      <c r="F310" s="99"/>
      <c r="G310" s="99"/>
      <c r="H310" s="99"/>
      <c r="I310" s="74"/>
      <c r="J310" s="76"/>
      <c r="K310" s="76"/>
      <c r="L310" s="76"/>
    </row>
    <row r="311" spans="1:12" ht="14.25" x14ac:dyDescent="0.2">
      <c r="A311" s="81"/>
      <c r="B311" s="98"/>
      <c r="C311" s="99" t="s">
        <v>556</v>
      </c>
      <c r="D311" s="99"/>
      <c r="E311" s="99"/>
      <c r="F311" s="99"/>
      <c r="G311" s="99"/>
      <c r="H311" s="99"/>
      <c r="I311" s="74"/>
      <c r="J311" s="76">
        <f>J313+J314+J320+J324</f>
        <v>1827.0400000000002</v>
      </c>
      <c r="K311" s="76"/>
      <c r="L311" s="76">
        <f>L313+L314+L320+L324</f>
        <v>17375.150000000001</v>
      </c>
    </row>
    <row r="312" spans="1:12" ht="14.25" x14ac:dyDescent="0.2">
      <c r="A312" s="81"/>
      <c r="B312" s="98"/>
      <c r="C312" s="105" t="s">
        <v>518</v>
      </c>
      <c r="D312" s="99"/>
      <c r="E312" s="99"/>
      <c r="F312" s="99"/>
      <c r="G312" s="99"/>
      <c r="H312" s="99"/>
      <c r="I312" s="74"/>
      <c r="J312" s="76"/>
      <c r="K312" s="76"/>
      <c r="L312" s="76"/>
    </row>
    <row r="313" spans="1:12" ht="14.25" hidden="1" x14ac:dyDescent="0.2">
      <c r="A313" s="81"/>
      <c r="B313" s="98"/>
      <c r="C313" s="99" t="s">
        <v>557</v>
      </c>
      <c r="D313" s="99"/>
      <c r="E313" s="99"/>
      <c r="F313" s="99"/>
      <c r="G313" s="99"/>
      <c r="H313" s="99"/>
      <c r="I313" s="74"/>
      <c r="J313" s="76">
        <f>SUMIF(CD58:CD305, 1, S58:S305)</f>
        <v>0</v>
      </c>
      <c r="K313" s="76"/>
      <c r="L313" s="76">
        <f>SUMIF(CD58:CD305, 1, AR58:AR305)</f>
        <v>0</v>
      </c>
    </row>
    <row r="314" spans="1:12" ht="14.25" hidden="1" x14ac:dyDescent="0.2">
      <c r="A314" s="81"/>
      <c r="B314" s="98"/>
      <c r="C314" s="99" t="s">
        <v>520</v>
      </c>
      <c r="D314" s="99"/>
      <c r="E314" s="99"/>
      <c r="F314" s="99"/>
      <c r="G314" s="99"/>
      <c r="H314" s="99"/>
      <c r="I314" s="74"/>
      <c r="J314" s="76">
        <f>J316+J319</f>
        <v>0</v>
      </c>
      <c r="K314" s="76"/>
      <c r="L314" s="76">
        <f>L316+L319</f>
        <v>0</v>
      </c>
    </row>
    <row r="315" spans="1:12" ht="14.25" hidden="1" x14ac:dyDescent="0.2">
      <c r="A315" s="81"/>
      <c r="B315" s="98"/>
      <c r="C315" s="105" t="s">
        <v>521</v>
      </c>
      <c r="D315" s="99"/>
      <c r="E315" s="99"/>
      <c r="F315" s="99"/>
      <c r="G315" s="99"/>
      <c r="H315" s="99"/>
      <c r="I315" s="74"/>
      <c r="J315" s="76"/>
      <c r="K315" s="76"/>
      <c r="L315" s="76"/>
    </row>
    <row r="316" spans="1:12" ht="38.25" hidden="1" x14ac:dyDescent="0.2">
      <c r="A316" s="81"/>
      <c r="B316" s="98" t="str">
        <f>Source!V273</f>
        <v>Письмо Минстроя России №12058-ИФ/09 от 05.03.2026</v>
      </c>
      <c r="C316" s="99" t="s">
        <v>522</v>
      </c>
      <c r="D316" s="99"/>
      <c r="E316" s="99"/>
      <c r="F316" s="99"/>
      <c r="G316" s="99"/>
      <c r="H316" s="99"/>
      <c r="I316" s="74"/>
      <c r="J316" s="76">
        <f>SUMIF(CD58:CD305, 1, P58:P305)</f>
        <v>0</v>
      </c>
      <c r="K316" s="76">
        <f>Source!E273</f>
        <v>16.79</v>
      </c>
      <c r="L316" s="76">
        <f>ROUND(J316*Source!E273, 2)</f>
        <v>0</v>
      </c>
    </row>
    <row r="317" spans="1:12" ht="14.25" hidden="1" x14ac:dyDescent="0.2">
      <c r="A317" s="81"/>
      <c r="B317" s="98"/>
      <c r="C317" s="105" t="s">
        <v>523</v>
      </c>
      <c r="D317" s="99"/>
      <c r="E317" s="99"/>
      <c r="F317" s="99"/>
      <c r="G317" s="99"/>
      <c r="H317" s="99"/>
      <c r="I317" s="74"/>
      <c r="J317" s="76"/>
      <c r="K317" s="76"/>
      <c r="L317" s="76"/>
    </row>
    <row r="318" spans="1:12" ht="14.25" hidden="1" x14ac:dyDescent="0.2">
      <c r="A318" s="81"/>
      <c r="B318" s="98"/>
      <c r="C318" s="99" t="s">
        <v>524</v>
      </c>
      <c r="D318" s="99"/>
      <c r="E318" s="99"/>
      <c r="F318" s="99"/>
      <c r="G318" s="99"/>
      <c r="H318" s="99"/>
      <c r="I318" s="74"/>
      <c r="J318" s="76">
        <f>SUMIF(CD58:CD305, 1, X58:X305)</f>
        <v>0</v>
      </c>
      <c r="K318" s="76"/>
      <c r="L318" s="76">
        <f>SUMIF(CD58:CD305, 1, AT58:AT305)</f>
        <v>0</v>
      </c>
    </row>
    <row r="319" spans="1:12" ht="14.25" hidden="1" x14ac:dyDescent="0.2">
      <c r="A319" s="81"/>
      <c r="B319" s="98"/>
      <c r="C319" s="99" t="s">
        <v>525</v>
      </c>
      <c r="D319" s="99"/>
      <c r="E319" s="99"/>
      <c r="F319" s="99"/>
      <c r="G319" s="99"/>
      <c r="H319" s="99"/>
      <c r="I319" s="74"/>
      <c r="J319" s="76">
        <f>SUMIF(CD58:CD305, 1, Z58:Z305)</f>
        <v>0</v>
      </c>
      <c r="K319" s="76"/>
      <c r="L319" s="76">
        <f>SUMIF(CD58:CD305, 1, AV58:AV305)</f>
        <v>0</v>
      </c>
    </row>
    <row r="320" spans="1:12" ht="14.25" x14ac:dyDescent="0.2">
      <c r="A320" s="81"/>
      <c r="B320" s="98"/>
      <c r="C320" s="99" t="s">
        <v>526</v>
      </c>
      <c r="D320" s="99"/>
      <c r="E320" s="99"/>
      <c r="F320" s="99"/>
      <c r="G320" s="99"/>
      <c r="H320" s="99"/>
      <c r="I320" s="74"/>
      <c r="J320" s="76">
        <f>J322+J323</f>
        <v>1827.0400000000002</v>
      </c>
      <c r="K320" s="76"/>
      <c r="L320" s="76">
        <f>L322+L323</f>
        <v>17375.150000000001</v>
      </c>
    </row>
    <row r="321" spans="1:12" ht="14.25" x14ac:dyDescent="0.2">
      <c r="A321" s="81"/>
      <c r="B321" s="98"/>
      <c r="C321" s="105" t="s">
        <v>521</v>
      </c>
      <c r="D321" s="99"/>
      <c r="E321" s="99"/>
      <c r="F321" s="99"/>
      <c r="G321" s="99"/>
      <c r="H321" s="99"/>
      <c r="I321" s="74"/>
      <c r="J321" s="76"/>
      <c r="K321" s="76"/>
      <c r="L321" s="76"/>
    </row>
    <row r="322" spans="1:12" ht="38.25" x14ac:dyDescent="0.2">
      <c r="A322" s="81"/>
      <c r="B322" s="98" t="str">
        <f>Source!U273</f>
        <v>Письмо Минстроя России №12058-ИФ/09 от 05.03.2026</v>
      </c>
      <c r="C322" s="99" t="s">
        <v>527</v>
      </c>
      <c r="D322" s="99"/>
      <c r="E322" s="99"/>
      <c r="F322" s="99"/>
      <c r="G322" s="99"/>
      <c r="H322" s="99"/>
      <c r="I322" s="74"/>
      <c r="J322" s="76">
        <f>SUMIF(CD58:CD305, 1, AA58:AA305)-SUMIF(CD58:CD305, 1, BJ58:BJ305)</f>
        <v>1827.0400000000002</v>
      </c>
      <c r="K322" s="76">
        <f>Source!D273</f>
        <v>9.51</v>
      </c>
      <c r="L322" s="76">
        <f>ROUND(J322*Source!D273, 2)</f>
        <v>17375.150000000001</v>
      </c>
    </row>
    <row r="323" spans="1:12" ht="14.25" hidden="1" x14ac:dyDescent="0.2">
      <c r="A323" s="81"/>
      <c r="B323" s="98"/>
      <c r="C323" s="99" t="s">
        <v>528</v>
      </c>
      <c r="D323" s="99"/>
      <c r="E323" s="99"/>
      <c r="F323" s="99"/>
      <c r="G323" s="99"/>
      <c r="H323" s="99"/>
      <c r="I323" s="74"/>
      <c r="J323" s="76">
        <f>SUMIF(CD58:CD305, 1, AG58:AG305)</f>
        <v>0</v>
      </c>
      <c r="K323" s="76"/>
      <c r="L323" s="76">
        <f>SUMIF(CD58:CD305, 1, BC58:BC305)</f>
        <v>0</v>
      </c>
    </row>
    <row r="324" spans="1:12" ht="14.25" hidden="1" x14ac:dyDescent="0.2">
      <c r="A324" s="81"/>
      <c r="B324" s="98"/>
      <c r="C324" s="99" t="s">
        <v>529</v>
      </c>
      <c r="D324" s="99"/>
      <c r="E324" s="99"/>
      <c r="F324" s="99"/>
      <c r="G324" s="99"/>
      <c r="H324" s="99"/>
      <c r="I324" s="74"/>
      <c r="J324" s="76">
        <f>SUMIF(CD58:CD305, 1, AF58:AF305)</f>
        <v>0</v>
      </c>
      <c r="K324" s="76"/>
      <c r="L324" s="76">
        <f>SUMIF(CD58:CD305, 1, BB58:BB305)</f>
        <v>0</v>
      </c>
    </row>
    <row r="325" spans="1:12" ht="14.25" hidden="1" x14ac:dyDescent="0.2">
      <c r="A325" s="81"/>
      <c r="B325" s="98"/>
      <c r="C325" s="99" t="s">
        <v>558</v>
      </c>
      <c r="D325" s="99"/>
      <c r="E325" s="99"/>
      <c r="F325" s="99"/>
      <c r="G325" s="99"/>
      <c r="H325" s="99"/>
      <c r="I325" s="74"/>
      <c r="J325" s="76">
        <f>SUMIF(CD58:CD305, 1, S58:S305)+SUMIF(CD58:CD305, 1, X58:X305)+SUMIF(CD58:CD305, 1, Z58:Z305)</f>
        <v>0</v>
      </c>
      <c r="K325" s="76"/>
      <c r="L325" s="76">
        <f>SUMIF(CD58:CD305, 1, AR58:AR305)+SUMIF(CD58:CD305, 1, AT58:AT305)+SUMIF(CD58:CD305, 1, AV58:AV305)</f>
        <v>0</v>
      </c>
    </row>
    <row r="326" spans="1:12" ht="14.25" hidden="1" x14ac:dyDescent="0.2">
      <c r="A326" s="81"/>
      <c r="B326" s="98"/>
      <c r="C326" s="99" t="s">
        <v>559</v>
      </c>
      <c r="D326" s="99"/>
      <c r="E326" s="99"/>
      <c r="F326" s="99"/>
      <c r="G326" s="99"/>
      <c r="H326" s="99"/>
      <c r="I326" s="74"/>
      <c r="J326" s="76">
        <f>SUMIF(CD58:CD305, 1, AD58:AD305)</f>
        <v>0</v>
      </c>
      <c r="K326" s="76"/>
      <c r="L326" s="76">
        <f>SUMIF(CD58:CD305, 1, AZ58:AZ305)</f>
        <v>0</v>
      </c>
    </row>
    <row r="327" spans="1:12" ht="14.25" hidden="1" x14ac:dyDescent="0.2">
      <c r="A327" s="81"/>
      <c r="B327" s="98"/>
      <c r="C327" s="99" t="s">
        <v>560</v>
      </c>
      <c r="D327" s="99"/>
      <c r="E327" s="99"/>
      <c r="F327" s="99"/>
      <c r="G327" s="99"/>
      <c r="H327" s="99"/>
      <c r="I327" s="74"/>
      <c r="J327" s="76">
        <f>SUMIF(CD58:CD305, 1, AE58:AE305)</f>
        <v>0</v>
      </c>
      <c r="K327" s="76"/>
      <c r="L327" s="76">
        <f>SUMIF(CD58:CD305, 1, BA58:BA305)</f>
        <v>0</v>
      </c>
    </row>
    <row r="329" spans="1:12" ht="15" x14ac:dyDescent="0.2">
      <c r="A329" s="100"/>
      <c r="B329" s="101"/>
      <c r="C329" s="102" t="s">
        <v>561</v>
      </c>
      <c r="D329" s="102"/>
      <c r="E329" s="102"/>
      <c r="F329" s="102"/>
      <c r="G329" s="102"/>
      <c r="H329" s="102"/>
      <c r="I329" s="103"/>
      <c r="J329" s="104">
        <f>J331+J346+J347</f>
        <v>374.62</v>
      </c>
      <c r="K329" s="104"/>
      <c r="L329" s="104">
        <f>L331+L346+L347</f>
        <v>15910.68</v>
      </c>
    </row>
    <row r="330" spans="1:12" ht="14.25" x14ac:dyDescent="0.2">
      <c r="A330" s="81"/>
      <c r="B330" s="98"/>
      <c r="C330" s="105" t="s">
        <v>518</v>
      </c>
      <c r="D330" s="99"/>
      <c r="E330" s="99"/>
      <c r="F330" s="99"/>
      <c r="G330" s="99"/>
      <c r="H330" s="99"/>
      <c r="I330" s="74"/>
      <c r="J330" s="76"/>
      <c r="K330" s="76"/>
      <c r="L330" s="76"/>
    </row>
    <row r="331" spans="1:12" ht="14.25" x14ac:dyDescent="0.2">
      <c r="A331" s="81"/>
      <c r="B331" s="98"/>
      <c r="C331" s="99" t="s">
        <v>556</v>
      </c>
      <c r="D331" s="99"/>
      <c r="E331" s="99"/>
      <c r="F331" s="99"/>
      <c r="G331" s="99"/>
      <c r="H331" s="99"/>
      <c r="I331" s="74"/>
      <c r="J331" s="76">
        <f>J333+J334+J340+J344</f>
        <v>218.26</v>
      </c>
      <c r="K331" s="76"/>
      <c r="L331" s="76">
        <f>L333+L334+L340+L344</f>
        <v>7152.1100000000006</v>
      </c>
    </row>
    <row r="332" spans="1:12" ht="14.25" x14ac:dyDescent="0.2">
      <c r="A332" s="81"/>
      <c r="B332" s="98"/>
      <c r="C332" s="105" t="s">
        <v>518</v>
      </c>
      <c r="D332" s="99"/>
      <c r="E332" s="99"/>
      <c r="F332" s="99"/>
      <c r="G332" s="99"/>
      <c r="H332" s="99"/>
      <c r="I332" s="74"/>
      <c r="J332" s="76"/>
      <c r="K332" s="76"/>
      <c r="L332" s="76"/>
    </row>
    <row r="333" spans="1:12" ht="14.25" x14ac:dyDescent="0.2">
      <c r="A333" s="81"/>
      <c r="B333" s="98"/>
      <c r="C333" s="99" t="s">
        <v>557</v>
      </c>
      <c r="D333" s="99"/>
      <c r="E333" s="99"/>
      <c r="F333" s="99"/>
      <c r="G333" s="99"/>
      <c r="H333" s="99"/>
      <c r="I333" s="74"/>
      <c r="J333" s="76">
        <f>SUMIF(CD58:CD327, 2, S58:S327)</f>
        <v>99.61999999999999</v>
      </c>
      <c r="K333" s="76"/>
      <c r="L333" s="76">
        <f>SUMIF(CD58:CD327, 2, AR58:AR327)</f>
        <v>5580.71</v>
      </c>
    </row>
    <row r="334" spans="1:12" ht="14.25" x14ac:dyDescent="0.2">
      <c r="A334" s="81"/>
      <c r="B334" s="98"/>
      <c r="C334" s="99" t="s">
        <v>520</v>
      </c>
      <c r="D334" s="99"/>
      <c r="E334" s="99"/>
      <c r="F334" s="99"/>
      <c r="G334" s="99"/>
      <c r="H334" s="99"/>
      <c r="I334" s="74"/>
      <c r="J334" s="76">
        <f>J336+J339</f>
        <v>60.87</v>
      </c>
      <c r="K334" s="76"/>
      <c r="L334" s="76">
        <f>L336+L339</f>
        <v>1022.01</v>
      </c>
    </row>
    <row r="335" spans="1:12" ht="14.25" x14ac:dyDescent="0.2">
      <c r="A335" s="81"/>
      <c r="B335" s="98"/>
      <c r="C335" s="105" t="s">
        <v>521</v>
      </c>
      <c r="D335" s="99"/>
      <c r="E335" s="99"/>
      <c r="F335" s="99"/>
      <c r="G335" s="99"/>
      <c r="H335" s="99"/>
      <c r="I335" s="74"/>
      <c r="J335" s="76"/>
      <c r="K335" s="76"/>
      <c r="L335" s="76"/>
    </row>
    <row r="336" spans="1:12" ht="38.25" x14ac:dyDescent="0.2">
      <c r="A336" s="81"/>
      <c r="B336" s="98" t="str">
        <f>Source!V273</f>
        <v>Письмо Минстроя России №12058-ИФ/09 от 05.03.2026</v>
      </c>
      <c r="C336" s="99" t="s">
        <v>522</v>
      </c>
      <c r="D336" s="99"/>
      <c r="E336" s="99"/>
      <c r="F336" s="99"/>
      <c r="G336" s="99"/>
      <c r="H336" s="99"/>
      <c r="I336" s="74"/>
      <c r="J336" s="76">
        <f>SUMIF(CD58:CD327, 2, P58:P327)</f>
        <v>60.87</v>
      </c>
      <c r="K336" s="76">
        <f>Source!E273</f>
        <v>16.79</v>
      </c>
      <c r="L336" s="76">
        <f>ROUND(J336*Source!E273, 2)</f>
        <v>1022.01</v>
      </c>
    </row>
    <row r="337" spans="1:12" ht="14.25" x14ac:dyDescent="0.2">
      <c r="A337" s="81"/>
      <c r="B337" s="98"/>
      <c r="C337" s="105" t="s">
        <v>523</v>
      </c>
      <c r="D337" s="99"/>
      <c r="E337" s="99"/>
      <c r="F337" s="99"/>
      <c r="G337" s="99"/>
      <c r="H337" s="99"/>
      <c r="I337" s="74"/>
      <c r="J337" s="76"/>
      <c r="K337" s="76"/>
      <c r="L337" s="76"/>
    </row>
    <row r="338" spans="1:12" ht="14.25" x14ac:dyDescent="0.2">
      <c r="A338" s="81"/>
      <c r="B338" s="98"/>
      <c r="C338" s="99" t="s">
        <v>524</v>
      </c>
      <c r="D338" s="99"/>
      <c r="E338" s="99"/>
      <c r="F338" s="99"/>
      <c r="G338" s="99"/>
      <c r="H338" s="99"/>
      <c r="I338" s="74"/>
      <c r="J338" s="76">
        <f>SUMIF(CD58:CD327, 2, X58:X327)</f>
        <v>6.02</v>
      </c>
      <c r="K338" s="76"/>
      <c r="L338" s="76">
        <f>SUMIF(CD58:CD327, 2, AT58:AT327)</f>
        <v>337.23999999999995</v>
      </c>
    </row>
    <row r="339" spans="1:12" ht="14.25" hidden="1" x14ac:dyDescent="0.2">
      <c r="A339" s="81"/>
      <c r="B339" s="98"/>
      <c r="C339" s="99" t="s">
        <v>525</v>
      </c>
      <c r="D339" s="99"/>
      <c r="E339" s="99"/>
      <c r="F339" s="99"/>
      <c r="G339" s="99"/>
      <c r="H339" s="99"/>
      <c r="I339" s="74"/>
      <c r="J339" s="76">
        <f>SUMIF(CD58:CD327, 2, Z58:Z327)</f>
        <v>0</v>
      </c>
      <c r="K339" s="76"/>
      <c r="L339" s="76">
        <f>SUMIF(CD58:CD327, 2, AV58:AV327)</f>
        <v>0</v>
      </c>
    </row>
    <row r="340" spans="1:12" ht="14.25" x14ac:dyDescent="0.2">
      <c r="A340" s="81"/>
      <c r="B340" s="98"/>
      <c r="C340" s="99" t="s">
        <v>526</v>
      </c>
      <c r="D340" s="99"/>
      <c r="E340" s="99"/>
      <c r="F340" s="99"/>
      <c r="G340" s="99"/>
      <c r="H340" s="99"/>
      <c r="I340" s="74"/>
      <c r="J340" s="76">
        <f>J342+J343</f>
        <v>57.769999999999996</v>
      </c>
      <c r="K340" s="76"/>
      <c r="L340" s="76">
        <f>L342+L343</f>
        <v>549.39</v>
      </c>
    </row>
    <row r="341" spans="1:12" ht="14.25" x14ac:dyDescent="0.2">
      <c r="A341" s="81"/>
      <c r="B341" s="98"/>
      <c r="C341" s="105" t="s">
        <v>521</v>
      </c>
      <c r="D341" s="99"/>
      <c r="E341" s="99"/>
      <c r="F341" s="99"/>
      <c r="G341" s="99"/>
      <c r="H341" s="99"/>
      <c r="I341" s="74"/>
      <c r="J341" s="76"/>
      <c r="K341" s="76"/>
      <c r="L341" s="76"/>
    </row>
    <row r="342" spans="1:12" ht="38.25" x14ac:dyDescent="0.2">
      <c r="A342" s="81"/>
      <c r="B342" s="98" t="str">
        <f>Source!U273</f>
        <v>Письмо Минстроя России №12058-ИФ/09 от 05.03.2026</v>
      </c>
      <c r="C342" s="99" t="s">
        <v>527</v>
      </c>
      <c r="D342" s="99"/>
      <c r="E342" s="99"/>
      <c r="F342" s="99"/>
      <c r="G342" s="99"/>
      <c r="H342" s="99"/>
      <c r="I342" s="74"/>
      <c r="J342" s="76">
        <f>SUMIF(CD58:CD327, 2, AA58:AA327)-SUMIF(CD58:CD327, 2, BJ58:BJ327)</f>
        <v>57.769999999999996</v>
      </c>
      <c r="K342" s="76">
        <f>Source!D273</f>
        <v>9.51</v>
      </c>
      <c r="L342" s="76">
        <f>ROUND(J342*Source!D273, 2)</f>
        <v>549.39</v>
      </c>
    </row>
    <row r="343" spans="1:12" ht="14.25" hidden="1" x14ac:dyDescent="0.2">
      <c r="A343" s="81"/>
      <c r="B343" s="98"/>
      <c r="C343" s="99" t="s">
        <v>528</v>
      </c>
      <c r="D343" s="99"/>
      <c r="E343" s="99"/>
      <c r="F343" s="99"/>
      <c r="G343" s="99"/>
      <c r="H343" s="99"/>
      <c r="I343" s="74"/>
      <c r="J343" s="76">
        <f>SUMIF(CD58:CD327, 2, AG58:AG327)</f>
        <v>0</v>
      </c>
      <c r="K343" s="76"/>
      <c r="L343" s="76">
        <f>SUMIF(CD58:CD327, 2, BC58:BC327)</f>
        <v>0</v>
      </c>
    </row>
    <row r="344" spans="1:12" ht="14.25" hidden="1" x14ac:dyDescent="0.2">
      <c r="A344" s="81"/>
      <c r="B344" s="98"/>
      <c r="C344" s="99" t="s">
        <v>529</v>
      </c>
      <c r="D344" s="99"/>
      <c r="E344" s="99"/>
      <c r="F344" s="99"/>
      <c r="G344" s="99"/>
      <c r="H344" s="99"/>
      <c r="I344" s="74"/>
      <c r="J344" s="76">
        <f>SUMIF(CD58:CD327, 2, AF58:AF327)</f>
        <v>0</v>
      </c>
      <c r="K344" s="76"/>
      <c r="L344" s="76">
        <f>SUMIF(CD58:CD327, 2, BB58:BB327)</f>
        <v>0</v>
      </c>
    </row>
    <row r="345" spans="1:12" ht="14.25" x14ac:dyDescent="0.2">
      <c r="A345" s="81"/>
      <c r="B345" s="98"/>
      <c r="C345" s="99" t="s">
        <v>558</v>
      </c>
      <c r="D345" s="99"/>
      <c r="E345" s="99"/>
      <c r="F345" s="99"/>
      <c r="G345" s="99"/>
      <c r="H345" s="99"/>
      <c r="I345" s="74"/>
      <c r="J345" s="76">
        <f>SUMIF(CD58:CD327, 2, S58:S327)+SUMIF(CD58:CD327, 2, X58:X327)+SUMIF(CD58:CD327, 2, Z58:Z327)</f>
        <v>105.63999999999999</v>
      </c>
      <c r="K345" s="76"/>
      <c r="L345" s="76">
        <f>SUMIF(CD58:CD327, 2, AR58:AR327)+SUMIF(CD58:CD327, 2, AT58:AT327)+SUMIF(CD58:CD327, 2, AV58:AV327)</f>
        <v>5917.95</v>
      </c>
    </row>
    <row r="346" spans="1:12" ht="14.25" x14ac:dyDescent="0.2">
      <c r="A346" s="81"/>
      <c r="B346" s="98"/>
      <c r="C346" s="99" t="s">
        <v>559</v>
      </c>
      <c r="D346" s="99"/>
      <c r="E346" s="99"/>
      <c r="F346" s="99"/>
      <c r="G346" s="99"/>
      <c r="H346" s="99"/>
      <c r="I346" s="74"/>
      <c r="J346" s="76">
        <f>SUMIF(CD58:CD327, 2, AD58:AD327)</f>
        <v>102.48</v>
      </c>
      <c r="K346" s="76"/>
      <c r="L346" s="76">
        <f>SUMIF(CD58:CD327, 2, AZ58:AZ327)</f>
        <v>5740.41</v>
      </c>
    </row>
    <row r="347" spans="1:12" ht="14.25" x14ac:dyDescent="0.2">
      <c r="A347" s="81"/>
      <c r="B347" s="98"/>
      <c r="C347" s="99" t="s">
        <v>560</v>
      </c>
      <c r="D347" s="99"/>
      <c r="E347" s="99"/>
      <c r="F347" s="99"/>
      <c r="G347" s="99"/>
      <c r="H347" s="99"/>
      <c r="I347" s="74"/>
      <c r="J347" s="76">
        <f>SUMIF(CD58:CD327, 2, AE58:AE327)</f>
        <v>53.88</v>
      </c>
      <c r="K347" s="76"/>
      <c r="L347" s="76">
        <f>SUMIF(CD58:CD327, 2, BA58:BA327)</f>
        <v>3018.16</v>
      </c>
    </row>
    <row r="348" spans="1:12" hidden="1" x14ac:dyDescent="0.2"/>
    <row r="349" spans="1:12" ht="15" hidden="1" x14ac:dyDescent="0.2">
      <c r="A349" s="100"/>
      <c r="B349" s="101"/>
      <c r="C349" s="102" t="s">
        <v>562</v>
      </c>
      <c r="D349" s="102"/>
      <c r="E349" s="102"/>
      <c r="F349" s="102"/>
      <c r="G349" s="102"/>
      <c r="H349" s="102"/>
      <c r="I349" s="103"/>
      <c r="J349" s="104">
        <f>J351+J352</f>
        <v>0</v>
      </c>
      <c r="K349" s="104"/>
      <c r="L349" s="104">
        <f>L351+L352</f>
        <v>0</v>
      </c>
    </row>
    <row r="350" spans="1:12" ht="14.25" hidden="1" x14ac:dyDescent="0.2">
      <c r="A350" s="81"/>
      <c r="B350" s="98"/>
      <c r="C350" s="105" t="s">
        <v>518</v>
      </c>
      <c r="D350" s="99"/>
      <c r="E350" s="99"/>
      <c r="F350" s="99"/>
      <c r="G350" s="99"/>
      <c r="H350" s="99"/>
      <c r="I350" s="74"/>
      <c r="J350" s="76"/>
      <c r="K350" s="76"/>
      <c r="L350" s="76"/>
    </row>
    <row r="351" spans="1:12" ht="38.25" hidden="1" x14ac:dyDescent="0.2">
      <c r="A351" s="81"/>
      <c r="B351" s="98" t="str">
        <f>Source!Y273</f>
        <v>Письмо Минстроя России №9491-ИФ/09 от 24.02.2026</v>
      </c>
      <c r="C351" s="99" t="s">
        <v>534</v>
      </c>
      <c r="D351" s="99"/>
      <c r="E351" s="99"/>
      <c r="F351" s="99"/>
      <c r="G351" s="99"/>
      <c r="H351" s="99"/>
      <c r="I351" s="74"/>
      <c r="J351" s="76">
        <f>SUMIF(CD58:CD347, 3, BJ58:BJ347)</f>
        <v>0</v>
      </c>
      <c r="K351" s="76">
        <f>Source!H273</f>
        <v>7.05</v>
      </c>
      <c r="L351" s="76">
        <f>ROUND(J351*Source!H273, 2)</f>
        <v>0</v>
      </c>
    </row>
    <row r="352" spans="1:12" ht="14.25" hidden="1" x14ac:dyDescent="0.2">
      <c r="A352" s="81"/>
      <c r="B352" s="98"/>
      <c r="C352" s="99" t="s">
        <v>535</v>
      </c>
      <c r="D352" s="99"/>
      <c r="E352" s="99"/>
      <c r="F352" s="99"/>
      <c r="G352" s="99"/>
      <c r="H352" s="99"/>
      <c r="I352" s="74"/>
      <c r="J352" s="76">
        <f>SUMIF(CD58:CD347, 3, AH58:AH347)</f>
        <v>0</v>
      </c>
      <c r="K352" s="76"/>
      <c r="L352" s="76">
        <f>SUMIF(CD58:CD347, 3, BD58:BD347)</f>
        <v>0</v>
      </c>
    </row>
    <row r="354" spans="1:12" ht="15" x14ac:dyDescent="0.2">
      <c r="A354" s="100"/>
      <c r="B354" s="101"/>
      <c r="C354" s="102" t="s">
        <v>563</v>
      </c>
      <c r="D354" s="102"/>
      <c r="E354" s="102"/>
      <c r="F354" s="102"/>
      <c r="G354" s="102"/>
      <c r="H354" s="102"/>
      <c r="I354" s="103"/>
      <c r="J354" s="104">
        <f>J360+J375+J376+J356+J357</f>
        <v>91.100000000000009</v>
      </c>
      <c r="K354" s="104"/>
      <c r="L354" s="104">
        <f>L360+L375+L376+L356+L357</f>
        <v>5103.3100000000004</v>
      </c>
    </row>
    <row r="355" spans="1:12" ht="14.25" x14ac:dyDescent="0.2">
      <c r="A355" s="81"/>
      <c r="B355" s="98"/>
      <c r="C355" s="105" t="s">
        <v>518</v>
      </c>
      <c r="D355" s="99"/>
      <c r="E355" s="99"/>
      <c r="F355" s="99"/>
      <c r="G355" s="99"/>
      <c r="H355" s="99"/>
      <c r="I355" s="74"/>
      <c r="J355" s="76"/>
      <c r="K355" s="76"/>
      <c r="L355" s="76"/>
    </row>
    <row r="356" spans="1:12" ht="38.25" hidden="1" x14ac:dyDescent="0.2">
      <c r="A356" s="81"/>
      <c r="B356" s="98" t="str">
        <f>Source!Z273</f>
        <v>Письмо Минстроя России №9491-ИФ/09 от 24.02.2026</v>
      </c>
      <c r="C356" s="99" t="s">
        <v>564</v>
      </c>
      <c r="D356" s="99"/>
      <c r="E356" s="99"/>
      <c r="F356" s="99"/>
      <c r="G356" s="99"/>
      <c r="H356" s="99"/>
      <c r="I356" s="74"/>
      <c r="J356" s="76">
        <f>SUM(BL58:BL352)</f>
        <v>0</v>
      </c>
      <c r="K356" s="76">
        <f>Source!I273</f>
        <v>14.05</v>
      </c>
      <c r="L356" s="76">
        <f>ROUND(J356*K356, 2)</f>
        <v>0</v>
      </c>
    </row>
    <row r="357" spans="1:12" ht="38.25" hidden="1" x14ac:dyDescent="0.2">
      <c r="A357" s="81"/>
      <c r="B357" s="98" t="str">
        <f>Source!Y273</f>
        <v>Письмо Минстроя России №9491-ИФ/09 от 24.02.2026</v>
      </c>
      <c r="C357" s="99" t="s">
        <v>565</v>
      </c>
      <c r="D357" s="99"/>
      <c r="E357" s="99"/>
      <c r="F357" s="99"/>
      <c r="G357" s="99"/>
      <c r="H357" s="99"/>
      <c r="I357" s="74"/>
      <c r="J357" s="76">
        <f>SUM(BN58:BN352)</f>
        <v>0</v>
      </c>
      <c r="K357" s="76">
        <f>Source!H273</f>
        <v>7.05</v>
      </c>
      <c r="L357" s="76">
        <f>ROUND(J357*K357, 2)</f>
        <v>0</v>
      </c>
    </row>
    <row r="358" spans="1:12" ht="14.25" x14ac:dyDescent="0.2">
      <c r="A358" s="81"/>
      <c r="B358" s="98"/>
      <c r="C358" s="99" t="s">
        <v>138</v>
      </c>
      <c r="D358" s="99"/>
      <c r="E358" s="99"/>
      <c r="F358" s="99"/>
      <c r="G358" s="99"/>
      <c r="H358" s="99"/>
      <c r="I358" s="74"/>
      <c r="J358" s="76">
        <f>J360+J375+J376</f>
        <v>91.100000000000009</v>
      </c>
      <c r="K358" s="76"/>
      <c r="L358" s="76">
        <f>L360+L375+L376</f>
        <v>5103.3100000000004</v>
      </c>
    </row>
    <row r="359" spans="1:12" ht="14.25" x14ac:dyDescent="0.2">
      <c r="A359" s="81"/>
      <c r="B359" s="98"/>
      <c r="C359" s="105" t="s">
        <v>518</v>
      </c>
      <c r="D359" s="99"/>
      <c r="E359" s="99"/>
      <c r="F359" s="99"/>
      <c r="G359" s="99"/>
      <c r="H359" s="99"/>
      <c r="I359" s="74"/>
      <c r="J359" s="76"/>
      <c r="K359" s="76"/>
      <c r="L359" s="76"/>
    </row>
    <row r="360" spans="1:12" ht="14.25" x14ac:dyDescent="0.2">
      <c r="A360" s="81"/>
      <c r="B360" s="98"/>
      <c r="C360" s="99" t="s">
        <v>556</v>
      </c>
      <c r="D360" s="99"/>
      <c r="E360" s="99"/>
      <c r="F360" s="99"/>
      <c r="G360" s="99"/>
      <c r="H360" s="99"/>
      <c r="I360" s="74"/>
      <c r="J360" s="76">
        <f>J362+J363+J369+J373</f>
        <v>43.38</v>
      </c>
      <c r="K360" s="76"/>
      <c r="L360" s="76">
        <f>L362+L363+L369+L373</f>
        <v>2430.15</v>
      </c>
    </row>
    <row r="361" spans="1:12" ht="14.25" x14ac:dyDescent="0.2">
      <c r="A361" s="81"/>
      <c r="B361" s="98"/>
      <c r="C361" s="105" t="s">
        <v>518</v>
      </c>
      <c r="D361" s="99"/>
      <c r="E361" s="99"/>
      <c r="F361" s="99"/>
      <c r="G361" s="99"/>
      <c r="H361" s="99"/>
      <c r="I361" s="74"/>
      <c r="J361" s="76"/>
      <c r="K361" s="76"/>
      <c r="L361" s="76"/>
    </row>
    <row r="362" spans="1:12" ht="14.25" x14ac:dyDescent="0.2">
      <c r="A362" s="81"/>
      <c r="B362" s="98"/>
      <c r="C362" s="99" t="s">
        <v>557</v>
      </c>
      <c r="D362" s="99"/>
      <c r="E362" s="99"/>
      <c r="F362" s="99"/>
      <c r="G362" s="99"/>
      <c r="H362" s="99"/>
      <c r="I362" s="74"/>
      <c r="J362" s="76">
        <f>SUMIF(CD58:CD352, 4, S58:S352)</f>
        <v>43.38</v>
      </c>
      <c r="K362" s="76"/>
      <c r="L362" s="76">
        <f>SUMIF(CD58:CD352, 4, AR58:AR352)</f>
        <v>2430.15</v>
      </c>
    </row>
    <row r="363" spans="1:12" ht="14.25" hidden="1" x14ac:dyDescent="0.2">
      <c r="A363" s="81"/>
      <c r="B363" s="98"/>
      <c r="C363" s="99" t="s">
        <v>520</v>
      </c>
      <c r="D363" s="99"/>
      <c r="E363" s="99"/>
      <c r="F363" s="99"/>
      <c r="G363" s="99"/>
      <c r="H363" s="99"/>
      <c r="I363" s="74"/>
      <c r="J363" s="76">
        <f>J365+J368</f>
        <v>0</v>
      </c>
      <c r="K363" s="76"/>
      <c r="L363" s="76">
        <f>L365+L368</f>
        <v>0</v>
      </c>
    </row>
    <row r="364" spans="1:12" ht="14.25" hidden="1" x14ac:dyDescent="0.2">
      <c r="A364" s="81"/>
      <c r="B364" s="98"/>
      <c r="C364" s="105" t="s">
        <v>521</v>
      </c>
      <c r="D364" s="99"/>
      <c r="E364" s="99"/>
      <c r="F364" s="99"/>
      <c r="G364" s="99"/>
      <c r="H364" s="99"/>
      <c r="I364" s="74"/>
      <c r="J364" s="76"/>
      <c r="K364" s="76"/>
      <c r="L364" s="76"/>
    </row>
    <row r="365" spans="1:12" ht="38.25" hidden="1" x14ac:dyDescent="0.2">
      <c r="A365" s="81"/>
      <c r="B365" s="98" t="str">
        <f>Source!V273</f>
        <v>Письмо Минстроя России №12058-ИФ/09 от 05.03.2026</v>
      </c>
      <c r="C365" s="99" t="s">
        <v>522</v>
      </c>
      <c r="D365" s="99"/>
      <c r="E365" s="99"/>
      <c r="F365" s="99"/>
      <c r="G365" s="99"/>
      <c r="H365" s="99"/>
      <c r="I365" s="74"/>
      <c r="J365" s="76">
        <f>SUMIF(CD58:CD352, 4, P58:P352)</f>
        <v>0</v>
      </c>
      <c r="K365" s="76">
        <f>Source!E273</f>
        <v>16.79</v>
      </c>
      <c r="L365" s="76">
        <f>ROUND(J365*Source!E273, 2)</f>
        <v>0</v>
      </c>
    </row>
    <row r="366" spans="1:12" ht="14.25" hidden="1" x14ac:dyDescent="0.2">
      <c r="A366" s="81"/>
      <c r="B366" s="98"/>
      <c r="C366" s="105" t="s">
        <v>523</v>
      </c>
      <c r="D366" s="99"/>
      <c r="E366" s="99"/>
      <c r="F366" s="99"/>
      <c r="G366" s="99"/>
      <c r="H366" s="99"/>
      <c r="I366" s="74"/>
      <c r="J366" s="76"/>
      <c r="K366" s="76"/>
      <c r="L366" s="76"/>
    </row>
    <row r="367" spans="1:12" ht="14.25" hidden="1" x14ac:dyDescent="0.2">
      <c r="A367" s="81"/>
      <c r="B367" s="98"/>
      <c r="C367" s="99" t="s">
        <v>524</v>
      </c>
      <c r="D367" s="99"/>
      <c r="E367" s="99"/>
      <c r="F367" s="99"/>
      <c r="G367" s="99"/>
      <c r="H367" s="99"/>
      <c r="I367" s="74"/>
      <c r="J367" s="76">
        <f>SUMIF(CD58:CD352, 4, X58:X352)</f>
        <v>0</v>
      </c>
      <c r="K367" s="76"/>
      <c r="L367" s="76">
        <f>SUMIF(CD58:CD352, 4, AT58:AT352)</f>
        <v>0</v>
      </c>
    </row>
    <row r="368" spans="1:12" ht="14.25" hidden="1" x14ac:dyDescent="0.2">
      <c r="A368" s="81"/>
      <c r="B368" s="98"/>
      <c r="C368" s="99" t="s">
        <v>525</v>
      </c>
      <c r="D368" s="99"/>
      <c r="E368" s="99"/>
      <c r="F368" s="99"/>
      <c r="G368" s="99"/>
      <c r="H368" s="99"/>
      <c r="I368" s="74"/>
      <c r="J368" s="76">
        <f>SUMIF(CD58:CD352, 4, Z58:Z352)</f>
        <v>0</v>
      </c>
      <c r="K368" s="76"/>
      <c r="L368" s="76">
        <f>SUMIF(CD58:CD352, 4, AV58:AV352)</f>
        <v>0</v>
      </c>
    </row>
    <row r="369" spans="1:12" ht="14.25" hidden="1" x14ac:dyDescent="0.2">
      <c r="A369" s="81"/>
      <c r="B369" s="98"/>
      <c r="C369" s="99" t="s">
        <v>526</v>
      </c>
      <c r="D369" s="99"/>
      <c r="E369" s="99"/>
      <c r="F369" s="99"/>
      <c r="G369" s="99"/>
      <c r="H369" s="99"/>
      <c r="I369" s="74"/>
      <c r="J369" s="76">
        <f>J371+J372</f>
        <v>0</v>
      </c>
      <c r="K369" s="76"/>
      <c r="L369" s="76">
        <f>L371+L372</f>
        <v>0</v>
      </c>
    </row>
    <row r="370" spans="1:12" ht="14.25" hidden="1" x14ac:dyDescent="0.2">
      <c r="A370" s="81"/>
      <c r="B370" s="98"/>
      <c r="C370" s="105" t="s">
        <v>521</v>
      </c>
      <c r="D370" s="99"/>
      <c r="E370" s="99"/>
      <c r="F370" s="99"/>
      <c r="G370" s="99"/>
      <c r="H370" s="99"/>
      <c r="I370" s="74"/>
      <c r="J370" s="76"/>
      <c r="K370" s="76"/>
      <c r="L370" s="76"/>
    </row>
    <row r="371" spans="1:12" ht="38.25" hidden="1" x14ac:dyDescent="0.2">
      <c r="A371" s="81"/>
      <c r="B371" s="98" t="str">
        <f>Source!U273</f>
        <v>Письмо Минстроя России №12058-ИФ/09 от 05.03.2026</v>
      </c>
      <c r="C371" s="99" t="s">
        <v>527</v>
      </c>
      <c r="D371" s="99"/>
      <c r="E371" s="99"/>
      <c r="F371" s="99"/>
      <c r="G371" s="99"/>
      <c r="H371" s="99"/>
      <c r="I371" s="74"/>
      <c r="J371" s="76">
        <f>SUMIF(CD58:CD352, 4, AA58:AA352)-SUMIF(CD58:CD352, 4, BJ58:BJ352)</f>
        <v>0</v>
      </c>
      <c r="K371" s="76">
        <f>Source!D273</f>
        <v>9.51</v>
      </c>
      <c r="L371" s="76">
        <f>ROUND(J371*Source!D273, 2)</f>
        <v>0</v>
      </c>
    </row>
    <row r="372" spans="1:12" ht="14.25" hidden="1" x14ac:dyDescent="0.2">
      <c r="A372" s="81"/>
      <c r="B372" s="98"/>
      <c r="C372" s="99" t="s">
        <v>528</v>
      </c>
      <c r="D372" s="99"/>
      <c r="E372" s="99"/>
      <c r="F372" s="99"/>
      <c r="G372" s="99"/>
      <c r="H372" s="99"/>
      <c r="I372" s="74"/>
      <c r="J372" s="76">
        <f>SUMIF(CD58:CD352, 4, AG58:AG352)</f>
        <v>0</v>
      </c>
      <c r="K372" s="76"/>
      <c r="L372" s="76">
        <f>SUMIF(CD58:CD352, 4, BC58:BC352)</f>
        <v>0</v>
      </c>
    </row>
    <row r="373" spans="1:12" ht="14.25" hidden="1" x14ac:dyDescent="0.2">
      <c r="A373" s="81"/>
      <c r="B373" s="98"/>
      <c r="C373" s="99" t="s">
        <v>529</v>
      </c>
      <c r="D373" s="99"/>
      <c r="E373" s="99"/>
      <c r="F373" s="99"/>
      <c r="G373" s="99"/>
      <c r="H373" s="99"/>
      <c r="I373" s="74"/>
      <c r="J373" s="76">
        <f>SUMIF(CD58:CD352, 4, AF58:AF352)</f>
        <v>0</v>
      </c>
      <c r="K373" s="76"/>
      <c r="L373" s="76">
        <f>SUMIF(CD58:CD352, 4, BB58:BB352)</f>
        <v>0</v>
      </c>
    </row>
    <row r="374" spans="1:12" ht="14.25" x14ac:dyDescent="0.2">
      <c r="A374" s="81"/>
      <c r="B374" s="98"/>
      <c r="C374" s="99" t="s">
        <v>558</v>
      </c>
      <c r="D374" s="99"/>
      <c r="E374" s="99"/>
      <c r="F374" s="99"/>
      <c r="G374" s="99"/>
      <c r="H374" s="99"/>
      <c r="I374" s="74"/>
      <c r="J374" s="76">
        <f>SUMIF(CD58:CD352, 4, S58:S352)+SUMIF(CD58:CD352, 4, X58:X352)+SUMIF(CD58:CD352, 4, Z58:Z352)</f>
        <v>43.38</v>
      </c>
      <c r="K374" s="76"/>
      <c r="L374" s="76">
        <f>SUMIF(CD58:CD352, 4, AR58:AR352)+SUMIF(CD58:CD352, 4, AT58:AT352)+SUMIF(CD58:CD352, 4, AV58:AV352)</f>
        <v>2430.15</v>
      </c>
    </row>
    <row r="375" spans="1:12" ht="14.25" x14ac:dyDescent="0.2">
      <c r="A375" s="81"/>
      <c r="B375" s="98"/>
      <c r="C375" s="99" t="s">
        <v>559</v>
      </c>
      <c r="D375" s="99"/>
      <c r="E375" s="99"/>
      <c r="F375" s="99"/>
      <c r="G375" s="99"/>
      <c r="H375" s="99"/>
      <c r="I375" s="74"/>
      <c r="J375" s="76">
        <f>SUMIF(CD58:CD352, 4, AD58:AD352)</f>
        <v>32.1</v>
      </c>
      <c r="K375" s="76"/>
      <c r="L375" s="76">
        <f>SUMIF(CD58:CD352, 4, AZ58:AZ352)</f>
        <v>1798.31</v>
      </c>
    </row>
    <row r="376" spans="1:12" ht="14.25" x14ac:dyDescent="0.2">
      <c r="A376" s="81"/>
      <c r="B376" s="98"/>
      <c r="C376" s="99" t="s">
        <v>560</v>
      </c>
      <c r="D376" s="99"/>
      <c r="E376" s="99"/>
      <c r="F376" s="99"/>
      <c r="G376" s="99"/>
      <c r="H376" s="99"/>
      <c r="I376" s="74"/>
      <c r="J376" s="76">
        <f>SUMIF(CD58:CD352, 4, AE58:AE352)</f>
        <v>15.62</v>
      </c>
      <c r="K376" s="76"/>
      <c r="L376" s="76">
        <f>SUMIF(CD58:CD352, 4, BA58:BA352)</f>
        <v>874.85</v>
      </c>
    </row>
    <row r="378" spans="1:12" ht="15" x14ac:dyDescent="0.2">
      <c r="A378" s="100"/>
      <c r="B378" s="101"/>
      <c r="C378" s="102" t="s">
        <v>566</v>
      </c>
      <c r="D378" s="102"/>
      <c r="E378" s="102"/>
      <c r="F378" s="102"/>
      <c r="G378" s="102"/>
      <c r="H378" s="102"/>
      <c r="I378" s="103"/>
      <c r="J378" s="104">
        <f>J309+J329+J349+J354</f>
        <v>2292.7600000000002</v>
      </c>
      <c r="K378" s="104"/>
      <c r="L378" s="104">
        <f>L309+L329+L349+L354</f>
        <v>38389.14</v>
      </c>
    </row>
    <row r="379" spans="1:12" ht="14.25" x14ac:dyDescent="0.2">
      <c r="A379" s="81"/>
      <c r="B379" s="98"/>
      <c r="C379" s="105" t="s">
        <v>518</v>
      </c>
      <c r="D379" s="99"/>
      <c r="E379" s="99"/>
      <c r="F379" s="99"/>
      <c r="G379" s="99"/>
      <c r="H379" s="99"/>
      <c r="I379" s="74"/>
      <c r="J379" s="76"/>
      <c r="K379" s="76"/>
      <c r="L379" s="76"/>
    </row>
    <row r="380" spans="1:12" ht="14.25" x14ac:dyDescent="0.2">
      <c r="A380" s="81"/>
      <c r="B380" s="98"/>
      <c r="C380" s="99" t="s">
        <v>556</v>
      </c>
      <c r="D380" s="99"/>
      <c r="E380" s="99"/>
      <c r="F380" s="99"/>
      <c r="G380" s="99"/>
      <c r="H380" s="99"/>
      <c r="I380" s="74"/>
      <c r="J380" s="76">
        <f>J382+J383+J389+J393</f>
        <v>2088.6800000000003</v>
      </c>
      <c r="K380" s="76"/>
      <c r="L380" s="76">
        <f>L382+L383+L389+L393</f>
        <v>26957.410000000003</v>
      </c>
    </row>
    <row r="381" spans="1:12" ht="14.25" x14ac:dyDescent="0.2">
      <c r="A381" s="81"/>
      <c r="B381" s="98"/>
      <c r="C381" s="105" t="s">
        <v>518</v>
      </c>
      <c r="D381" s="99"/>
      <c r="E381" s="99"/>
      <c r="F381" s="99"/>
      <c r="G381" s="99"/>
      <c r="H381" s="99"/>
      <c r="I381" s="74"/>
      <c r="J381" s="76"/>
      <c r="K381" s="76"/>
      <c r="L381" s="76"/>
    </row>
    <row r="382" spans="1:12" ht="14.25" x14ac:dyDescent="0.2">
      <c r="A382" s="81"/>
      <c r="B382" s="98"/>
      <c r="C382" s="99" t="s">
        <v>557</v>
      </c>
      <c r="D382" s="99"/>
      <c r="E382" s="99"/>
      <c r="F382" s="99"/>
      <c r="G382" s="99"/>
      <c r="H382" s="99"/>
      <c r="I382" s="74"/>
      <c r="J382" s="76">
        <f>SUM(S58:S376)</f>
        <v>143</v>
      </c>
      <c r="K382" s="76"/>
      <c r="L382" s="76">
        <f>SUM(AR58:AR376)</f>
        <v>8010.8600000000006</v>
      </c>
    </row>
    <row r="383" spans="1:12" ht="14.25" x14ac:dyDescent="0.2">
      <c r="A383" s="81"/>
      <c r="B383" s="98"/>
      <c r="C383" s="99" t="s">
        <v>520</v>
      </c>
      <c r="D383" s="99"/>
      <c r="E383" s="99"/>
      <c r="F383" s="99"/>
      <c r="G383" s="99"/>
      <c r="H383" s="99"/>
      <c r="I383" s="74"/>
      <c r="J383" s="76">
        <f>J385+J388</f>
        <v>60.87</v>
      </c>
      <c r="K383" s="76"/>
      <c r="L383" s="76">
        <f>L385+L388</f>
        <v>1022.01</v>
      </c>
    </row>
    <row r="384" spans="1:12" ht="14.25" x14ac:dyDescent="0.2">
      <c r="A384" s="81"/>
      <c r="B384" s="98"/>
      <c r="C384" s="105" t="s">
        <v>521</v>
      </c>
      <c r="D384" s="99"/>
      <c r="E384" s="99"/>
      <c r="F384" s="99"/>
      <c r="G384" s="99"/>
      <c r="H384" s="99"/>
      <c r="I384" s="74"/>
      <c r="J384" s="76"/>
      <c r="K384" s="76"/>
      <c r="L384" s="76"/>
    </row>
    <row r="385" spans="1:12" ht="14.25" x14ac:dyDescent="0.2">
      <c r="A385" s="81"/>
      <c r="B385" s="98"/>
      <c r="C385" s="99" t="s">
        <v>522</v>
      </c>
      <c r="D385" s="99"/>
      <c r="E385" s="99"/>
      <c r="F385" s="99"/>
      <c r="G385" s="99"/>
      <c r="H385" s="99"/>
      <c r="I385" s="74"/>
      <c r="J385" s="76">
        <f>SUM(P58:P376)</f>
        <v>60.87</v>
      </c>
      <c r="K385" s="76"/>
      <c r="L385" s="76">
        <f>ROUND(J385*Source!E273, 2)</f>
        <v>1022.01</v>
      </c>
    </row>
    <row r="386" spans="1:12" ht="14.25" x14ac:dyDescent="0.2">
      <c r="A386" s="81"/>
      <c r="B386" s="98"/>
      <c r="C386" s="105" t="s">
        <v>523</v>
      </c>
      <c r="D386" s="99"/>
      <c r="E386" s="99"/>
      <c r="F386" s="99"/>
      <c r="G386" s="99"/>
      <c r="H386" s="99"/>
      <c r="I386" s="74"/>
      <c r="J386" s="76"/>
      <c r="K386" s="76"/>
      <c r="L386" s="76"/>
    </row>
    <row r="387" spans="1:12" ht="14.25" x14ac:dyDescent="0.2">
      <c r="A387" s="81"/>
      <c r="B387" s="98"/>
      <c r="C387" s="99" t="s">
        <v>524</v>
      </c>
      <c r="D387" s="99"/>
      <c r="E387" s="99"/>
      <c r="F387" s="99"/>
      <c r="G387" s="99"/>
      <c r="H387" s="99"/>
      <c r="I387" s="74"/>
      <c r="J387" s="76">
        <f>SUM(X58:X376)</f>
        <v>6.02</v>
      </c>
      <c r="K387" s="76"/>
      <c r="L387" s="76">
        <f>SUM(AT58:AT376)</f>
        <v>337.23999999999995</v>
      </c>
    </row>
    <row r="388" spans="1:12" ht="14.25" hidden="1" x14ac:dyDescent="0.2">
      <c r="A388" s="81"/>
      <c r="B388" s="98"/>
      <c r="C388" s="99" t="s">
        <v>525</v>
      </c>
      <c r="D388" s="99"/>
      <c r="E388" s="99"/>
      <c r="F388" s="99"/>
      <c r="G388" s="99"/>
      <c r="H388" s="99"/>
      <c r="I388" s="74"/>
      <c r="J388" s="76">
        <f>SUM(Z58:Z376)</f>
        <v>0</v>
      </c>
      <c r="K388" s="76"/>
      <c r="L388" s="76">
        <f>SUM(AV58:AV376)</f>
        <v>0</v>
      </c>
    </row>
    <row r="389" spans="1:12" ht="14.25" x14ac:dyDescent="0.2">
      <c r="A389" s="81"/>
      <c r="B389" s="98"/>
      <c r="C389" s="99" t="s">
        <v>526</v>
      </c>
      <c r="D389" s="99"/>
      <c r="E389" s="99"/>
      <c r="F389" s="99"/>
      <c r="G389" s="99"/>
      <c r="H389" s="99"/>
      <c r="I389" s="74"/>
      <c r="J389" s="76">
        <f>J391+J392</f>
        <v>1884.8100000000002</v>
      </c>
      <c r="K389" s="76"/>
      <c r="L389" s="76">
        <f>L391+L392</f>
        <v>17924.54</v>
      </c>
    </row>
    <row r="390" spans="1:12" ht="14.25" x14ac:dyDescent="0.2">
      <c r="A390" s="81"/>
      <c r="B390" s="98"/>
      <c r="C390" s="105" t="s">
        <v>521</v>
      </c>
      <c r="D390" s="99"/>
      <c r="E390" s="99"/>
      <c r="F390" s="99"/>
      <c r="G390" s="99"/>
      <c r="H390" s="99"/>
      <c r="I390" s="74"/>
      <c r="J390" s="76"/>
      <c r="K390" s="76"/>
      <c r="L390" s="76"/>
    </row>
    <row r="391" spans="1:12" ht="14.25" x14ac:dyDescent="0.2">
      <c r="A391" s="81"/>
      <c r="B391" s="98"/>
      <c r="C391" s="99" t="s">
        <v>527</v>
      </c>
      <c r="D391" s="99"/>
      <c r="E391" s="99"/>
      <c r="F391" s="99"/>
      <c r="G391" s="99"/>
      <c r="H391" s="99"/>
      <c r="I391" s="74"/>
      <c r="J391" s="76">
        <f>SUM(AA58:AA376)-SUM(BJ58:BJ376)</f>
        <v>1884.8100000000002</v>
      </c>
      <c r="K391" s="76"/>
      <c r="L391" s="76">
        <f>ROUND(J391*Source!D273, 2)</f>
        <v>17924.54</v>
      </c>
    </row>
    <row r="392" spans="1:12" ht="14.25" hidden="1" x14ac:dyDescent="0.2">
      <c r="A392" s="81"/>
      <c r="B392" s="98"/>
      <c r="C392" s="99" t="s">
        <v>528</v>
      </c>
      <c r="D392" s="99"/>
      <c r="E392" s="99"/>
      <c r="F392" s="99"/>
      <c r="G392" s="99"/>
      <c r="H392" s="99"/>
      <c r="I392" s="74"/>
      <c r="J392" s="76">
        <f>SUM(AG58:AG376)</f>
        <v>0</v>
      </c>
      <c r="K392" s="76"/>
      <c r="L392" s="76">
        <f>SUM(BC58:BC376)</f>
        <v>0</v>
      </c>
    </row>
    <row r="393" spans="1:12" ht="14.25" hidden="1" x14ac:dyDescent="0.2">
      <c r="A393" s="81"/>
      <c r="B393" s="98"/>
      <c r="C393" s="99" t="s">
        <v>529</v>
      </c>
      <c r="D393" s="99"/>
      <c r="E393" s="99"/>
      <c r="F393" s="99"/>
      <c r="G393" s="99"/>
      <c r="H393" s="99"/>
      <c r="I393" s="74"/>
      <c r="J393" s="76">
        <f>SUM(AF58:AF376)</f>
        <v>0</v>
      </c>
      <c r="K393" s="76"/>
      <c r="L393" s="76">
        <f>SUM(BB58:BB376)</f>
        <v>0</v>
      </c>
    </row>
    <row r="394" spans="1:12" ht="14.25" x14ac:dyDescent="0.2">
      <c r="A394" s="81"/>
      <c r="B394" s="98"/>
      <c r="C394" s="99" t="s">
        <v>530</v>
      </c>
      <c r="D394" s="99"/>
      <c r="E394" s="99"/>
      <c r="F394" s="99"/>
      <c r="G394" s="99"/>
      <c r="H394" s="99"/>
      <c r="I394" s="74"/>
      <c r="J394" s="76">
        <f>SUM(S58:S376)+SUM(X58:X376)+SUM(Z58:Z376)</f>
        <v>149.02000000000001</v>
      </c>
      <c r="K394" s="76"/>
      <c r="L394" s="76">
        <f>SUM(AR58:AR376)+SUM(AT58:AT376)+SUM(AV58:AV376)</f>
        <v>8348.1</v>
      </c>
    </row>
    <row r="395" spans="1:12" ht="14.25" x14ac:dyDescent="0.2">
      <c r="A395" s="81"/>
      <c r="B395" s="98"/>
      <c r="C395" s="99" t="s">
        <v>531</v>
      </c>
      <c r="D395" s="99"/>
      <c r="E395" s="99"/>
      <c r="F395" s="99"/>
      <c r="G395" s="99"/>
      <c r="H395" s="99"/>
      <c r="I395" s="74"/>
      <c r="J395" s="76">
        <f>SUM(AD58:AD376)</f>
        <v>134.58000000000001</v>
      </c>
      <c r="K395" s="76"/>
      <c r="L395" s="76">
        <f>SUM(AZ58:AZ376)</f>
        <v>7538.7199999999993</v>
      </c>
    </row>
    <row r="396" spans="1:12" ht="14.25" x14ac:dyDescent="0.2">
      <c r="A396" s="81"/>
      <c r="B396" s="98"/>
      <c r="C396" s="99" t="s">
        <v>532</v>
      </c>
      <c r="D396" s="99"/>
      <c r="E396" s="99"/>
      <c r="F396" s="99"/>
      <c r="G396" s="99"/>
      <c r="H396" s="99"/>
      <c r="I396" s="74"/>
      <c r="J396" s="76">
        <f>SUM(AE58:AE376)</f>
        <v>69.5</v>
      </c>
      <c r="K396" s="76"/>
      <c r="L396" s="76">
        <f>SUM(BA58:BA376)</f>
        <v>3893.0099999999998</v>
      </c>
    </row>
    <row r="397" spans="1:12" ht="14.25" hidden="1" x14ac:dyDescent="0.2">
      <c r="A397" s="81"/>
      <c r="B397" s="98"/>
      <c r="C397" s="99" t="s">
        <v>567</v>
      </c>
      <c r="D397" s="99"/>
      <c r="E397" s="99"/>
      <c r="F397" s="99"/>
      <c r="G397" s="99"/>
      <c r="H397" s="99"/>
      <c r="I397" s="74"/>
      <c r="J397" s="76">
        <f>J399+J400</f>
        <v>0</v>
      </c>
      <c r="K397" s="76"/>
      <c r="L397" s="76">
        <f>L399+L400</f>
        <v>0</v>
      </c>
    </row>
    <row r="398" spans="1:12" ht="14.25" hidden="1" x14ac:dyDescent="0.2">
      <c r="A398" s="81"/>
      <c r="B398" s="98"/>
      <c r="C398" s="105" t="s">
        <v>518</v>
      </c>
      <c r="D398" s="99"/>
      <c r="E398" s="99"/>
      <c r="F398" s="99"/>
      <c r="G398" s="99"/>
      <c r="H398" s="99"/>
      <c r="I398" s="74"/>
      <c r="J398" s="76"/>
      <c r="K398" s="76"/>
      <c r="L398" s="76"/>
    </row>
    <row r="399" spans="1:12" ht="14.25" hidden="1" x14ac:dyDescent="0.2">
      <c r="A399" s="81"/>
      <c r="B399" s="98"/>
      <c r="C399" s="99" t="s">
        <v>534</v>
      </c>
      <c r="D399" s="99"/>
      <c r="E399" s="99"/>
      <c r="F399" s="99"/>
      <c r="G399" s="99"/>
      <c r="H399" s="99"/>
      <c r="I399" s="74"/>
      <c r="J399" s="76">
        <f>SUM(BJ58:BJ376)</f>
        <v>0</v>
      </c>
      <c r="K399" s="76"/>
      <c r="L399" s="76">
        <f>ROUND(J399*Source!H273, 2)</f>
        <v>0</v>
      </c>
    </row>
    <row r="400" spans="1:12" ht="14.25" hidden="1" x14ac:dyDescent="0.2">
      <c r="A400" s="81"/>
      <c r="B400" s="98"/>
      <c r="C400" s="99" t="s">
        <v>535</v>
      </c>
      <c r="D400" s="99"/>
      <c r="E400" s="99"/>
      <c r="F400" s="99"/>
      <c r="G400" s="99"/>
      <c r="H400" s="99"/>
      <c r="I400" s="74"/>
      <c r="J400" s="76">
        <f>SUM(AH58:AH376)</f>
        <v>0</v>
      </c>
      <c r="K400" s="76"/>
      <c r="L400" s="76">
        <f>SUM(BD58:BD376)</f>
        <v>0</v>
      </c>
    </row>
    <row r="401" spans="1:12" ht="14.25" x14ac:dyDescent="0.2">
      <c r="A401" s="81"/>
      <c r="B401" s="98"/>
      <c r="C401" s="99" t="s">
        <v>568</v>
      </c>
      <c r="D401" s="99"/>
      <c r="E401" s="99"/>
      <c r="F401" s="99"/>
      <c r="G401" s="99"/>
      <c r="H401" s="99"/>
      <c r="I401" s="74"/>
      <c r="J401" s="76">
        <f>J354</f>
        <v>91.100000000000009</v>
      </c>
      <c r="K401" s="76"/>
      <c r="L401" s="76">
        <f>L354</f>
        <v>5103.3100000000004</v>
      </c>
    </row>
    <row r="402" spans="1:12" ht="14.25" x14ac:dyDescent="0.2">
      <c r="A402" s="81"/>
      <c r="B402" s="98"/>
      <c r="C402" s="102" t="s">
        <v>539</v>
      </c>
      <c r="D402" s="99"/>
      <c r="E402" s="99"/>
      <c r="F402" s="99"/>
      <c r="G402" s="99"/>
      <c r="H402" s="99"/>
      <c r="I402" s="74"/>
      <c r="J402" s="76"/>
      <c r="K402" s="76"/>
      <c r="L402" s="76"/>
    </row>
    <row r="403" spans="1:12" ht="14.25" x14ac:dyDescent="0.2">
      <c r="A403" s="81"/>
      <c r="B403" s="98"/>
      <c r="C403" s="99" t="s">
        <v>540</v>
      </c>
      <c r="D403" s="99"/>
      <c r="E403" s="99"/>
      <c r="F403" s="99"/>
      <c r="G403" s="99"/>
      <c r="H403" s="99"/>
      <c r="I403" s="74"/>
      <c r="J403" s="76">
        <f>SUM(AB58:AB376)</f>
        <v>1827.0400000000002</v>
      </c>
      <c r="K403" s="76"/>
      <c r="L403" s="76">
        <f>SUM(AX58:AX376)</f>
        <v>17375.079999999998</v>
      </c>
    </row>
    <row r="404" spans="1:12" ht="14.25" hidden="1" x14ac:dyDescent="0.2">
      <c r="A404" s="81"/>
      <c r="B404" s="98"/>
      <c r="C404" s="99" t="s">
        <v>541</v>
      </c>
      <c r="D404" s="99"/>
      <c r="E404" s="99"/>
      <c r="F404" s="99"/>
      <c r="G404" s="99"/>
      <c r="H404" s="99"/>
      <c r="I404" s="74"/>
      <c r="J404" s="76">
        <f>SUM(AC58:AC376)</f>
        <v>0</v>
      </c>
      <c r="K404" s="76"/>
      <c r="L404" s="76">
        <f>SUM(AY58:AY376)</f>
        <v>0</v>
      </c>
    </row>
    <row r="405" spans="1:12" ht="14.25" x14ac:dyDescent="0.2">
      <c r="A405" s="81"/>
      <c r="B405" s="98"/>
      <c r="C405" s="99" t="s">
        <v>542</v>
      </c>
      <c r="D405" s="99"/>
      <c r="E405" s="99"/>
      <c r="F405" s="106"/>
      <c r="G405" s="107">
        <f>Source!F199</f>
        <v>14.358040000000001</v>
      </c>
      <c r="H405" s="81"/>
      <c r="I405" s="81"/>
      <c r="J405" s="81"/>
      <c r="K405" s="81"/>
      <c r="L405" s="81"/>
    </row>
    <row r="406" spans="1:12" ht="14.25" x14ac:dyDescent="0.2">
      <c r="A406" s="81"/>
      <c r="B406" s="98"/>
      <c r="C406" s="99" t="s">
        <v>543</v>
      </c>
      <c r="D406" s="99"/>
      <c r="E406" s="99"/>
      <c r="F406" s="106"/>
      <c r="G406" s="107">
        <f>Source!F200</f>
        <v>0.47952</v>
      </c>
      <c r="H406" s="81"/>
      <c r="I406" s="81"/>
      <c r="J406" s="81"/>
      <c r="K406" s="81"/>
      <c r="L406" s="81"/>
    </row>
    <row r="408" spans="1:12" ht="15" x14ac:dyDescent="0.2">
      <c r="A408" s="100"/>
      <c r="B408" s="101"/>
      <c r="C408" s="102" t="s">
        <v>569</v>
      </c>
      <c r="D408" s="102"/>
      <c r="E408" s="102"/>
      <c r="F408" s="102"/>
      <c r="G408" s="102"/>
      <c r="H408" s="102"/>
      <c r="I408" s="103"/>
      <c r="J408" s="104">
        <f>SUM(BS58:BS376)</f>
        <v>72.88</v>
      </c>
      <c r="K408" s="104"/>
      <c r="L408" s="104">
        <f>SUM(BU58:BU376)</f>
        <v>4082.65</v>
      </c>
    </row>
    <row r="409" spans="1:12" ht="14.25" hidden="1" outlineLevel="1" x14ac:dyDescent="0.2">
      <c r="A409" s="81"/>
      <c r="B409" s="98"/>
      <c r="C409" s="105" t="s">
        <v>518</v>
      </c>
      <c r="D409" s="99"/>
      <c r="E409" s="99"/>
      <c r="F409" s="99"/>
      <c r="G409" s="99"/>
      <c r="H409" s="99"/>
      <c r="I409" s="74"/>
      <c r="J409" s="76"/>
      <c r="K409" s="76"/>
      <c r="L409" s="76"/>
    </row>
    <row r="410" spans="1:12" ht="14.25" hidden="1" outlineLevel="1" x14ac:dyDescent="0.2">
      <c r="A410" s="81"/>
      <c r="B410" s="98"/>
      <c r="C410" s="99" t="s">
        <v>570</v>
      </c>
      <c r="D410" s="99"/>
      <c r="E410" s="99"/>
      <c r="F410" s="99"/>
      <c r="G410" s="99"/>
      <c r="H410" s="99"/>
      <c r="I410" s="74"/>
      <c r="J410" s="76"/>
      <c r="K410" s="76"/>
      <c r="L410" s="76"/>
    </row>
    <row r="411" spans="1:12" ht="25.5" hidden="1" outlineLevel="1" x14ac:dyDescent="0.2">
      <c r="A411" s="81"/>
      <c r="B411" s="98" t="s">
        <v>232</v>
      </c>
      <c r="C411" s="71" t="s">
        <v>571</v>
      </c>
      <c r="D411" s="71" t="s">
        <v>515</v>
      </c>
      <c r="E411" s="71">
        <v>80</v>
      </c>
      <c r="F411" s="71"/>
      <c r="G411" s="71"/>
      <c r="H411" s="71"/>
      <c r="I411" s="74"/>
      <c r="J411" s="76">
        <f>SUMIF(CB58:CB376, 200002, BS58:BS376)</f>
        <v>72.88</v>
      </c>
      <c r="K411" s="76"/>
      <c r="L411" s="76">
        <f>SUMIF(CB58:CB376, 200002, BU58:BU376)</f>
        <v>4082.65</v>
      </c>
    </row>
    <row r="412" spans="1:12" ht="15" collapsed="1" x14ac:dyDescent="0.2">
      <c r="A412" s="100"/>
      <c r="B412" s="101"/>
      <c r="C412" s="102" t="s">
        <v>572</v>
      </c>
      <c r="D412" s="102"/>
      <c r="E412" s="102"/>
      <c r="F412" s="102"/>
      <c r="G412" s="102"/>
      <c r="H412" s="102"/>
      <c r="I412" s="103"/>
      <c r="J412" s="104">
        <f>SUM(BT58:BT376)</f>
        <v>18.220000000000013</v>
      </c>
      <c r="K412" s="104"/>
      <c r="L412" s="104">
        <f>SUM(BV58:BV376)</f>
        <v>1020.6600000000001</v>
      </c>
    </row>
    <row r="413" spans="1:12" ht="14.25" hidden="1" outlineLevel="1" x14ac:dyDescent="0.2">
      <c r="A413" s="81"/>
      <c r="B413" s="98"/>
      <c r="C413" s="105" t="s">
        <v>518</v>
      </c>
      <c r="D413" s="99"/>
      <c r="E413" s="99"/>
      <c r="F413" s="99"/>
      <c r="G413" s="99"/>
      <c r="H413" s="99"/>
      <c r="I413" s="74"/>
      <c r="J413" s="76"/>
      <c r="K413" s="76"/>
      <c r="L413" s="76"/>
    </row>
    <row r="414" spans="1:12" ht="14.25" hidden="1" outlineLevel="1" x14ac:dyDescent="0.2">
      <c r="A414" s="81"/>
      <c r="B414" s="98"/>
      <c r="C414" s="99" t="s">
        <v>570</v>
      </c>
      <c r="D414" s="99"/>
      <c r="E414" s="99"/>
      <c r="F414" s="99"/>
      <c r="G414" s="99"/>
      <c r="H414" s="99"/>
      <c r="I414" s="74"/>
      <c r="J414" s="76"/>
      <c r="K414" s="76"/>
      <c r="L414" s="76"/>
    </row>
    <row r="415" spans="1:12" ht="25.5" hidden="1" outlineLevel="1" x14ac:dyDescent="0.2">
      <c r="A415" s="81"/>
      <c r="B415" s="98" t="s">
        <v>232</v>
      </c>
      <c r="C415" s="71" t="s">
        <v>573</v>
      </c>
      <c r="D415" s="71" t="s">
        <v>515</v>
      </c>
      <c r="E415" s="71">
        <v>20</v>
      </c>
      <c r="F415" s="71"/>
      <c r="G415" s="71"/>
      <c r="H415" s="71"/>
      <c r="I415" s="74"/>
      <c r="J415" s="76">
        <f>SUMIF(CB58:CB376, 200002, BT58:BT376)</f>
        <v>18.220000000000013</v>
      </c>
      <c r="K415" s="76"/>
      <c r="L415" s="76">
        <f>SUMIF(CB58:CB376, 200002, BV58:BV376)</f>
        <v>1020.6600000000001</v>
      </c>
    </row>
    <row r="416" spans="1:12" ht="14.25" collapsed="1" x14ac:dyDescent="0.2">
      <c r="C416" s="108" t="str">
        <f>Source!H206</f>
        <v>Итого</v>
      </c>
      <c r="D416" s="108"/>
      <c r="E416" s="108"/>
      <c r="F416" s="108"/>
      <c r="G416" s="108"/>
      <c r="H416" s="108"/>
      <c r="I416" s="108"/>
      <c r="J416" s="94">
        <f>IF(Source!W206=0, "", Source!W206)</f>
        <v>2292.7600000000002</v>
      </c>
      <c r="K416" s="73" t="str">
        <f>IF(OR(Source!X206=0,Source!X206=1), "", Source!X206)</f>
        <v/>
      </c>
      <c r="L416" s="94">
        <f>IF(Source!Y206=0, "", Source!Y206)</f>
        <v>38389.14</v>
      </c>
    </row>
    <row r="417" spans="1:12" ht="14.25" x14ac:dyDescent="0.2">
      <c r="C417" s="108" t="str">
        <f>Source!H207</f>
        <v>НДС 22%</v>
      </c>
      <c r="D417" s="108"/>
      <c r="E417" s="108"/>
      <c r="F417" s="108"/>
      <c r="G417" s="108"/>
      <c r="H417" s="108"/>
      <c r="I417" s="108"/>
      <c r="J417" s="94">
        <f>IF(Source!W207=0, "", Source!W207)</f>
        <v>504.41</v>
      </c>
      <c r="K417" s="73" t="str">
        <f>IF(OR(Source!X207=0,Source!X207=1), "", Source!X207)</f>
        <v/>
      </c>
      <c r="L417" s="94">
        <f>IF(Source!Y207=0, "", Source!Y207)</f>
        <v>8445.61</v>
      </c>
    </row>
    <row r="418" spans="1:12" ht="14.25" x14ac:dyDescent="0.2">
      <c r="C418" s="108" t="str">
        <f>Source!H208</f>
        <v>Всего</v>
      </c>
      <c r="D418" s="108"/>
      <c r="E418" s="108"/>
      <c r="F418" s="108"/>
      <c r="G418" s="108"/>
      <c r="H418" s="108"/>
      <c r="I418" s="108"/>
      <c r="J418" s="94">
        <f>IF(Source!W208=0, "", Source!W208)</f>
        <v>2797.17</v>
      </c>
      <c r="K418" s="73" t="str">
        <f>IF(OR(Source!X208=0,Source!X208=1), "", Source!X208)</f>
        <v/>
      </c>
      <c r="L418" s="94">
        <f>IF(Source!Y208=0, "", Source!Y208)</f>
        <v>46834.75</v>
      </c>
    </row>
    <row r="421" spans="1:12" ht="14.25" customHeight="1" x14ac:dyDescent="0.2">
      <c r="A421" s="120"/>
      <c r="B421" s="121" t="s">
        <v>574</v>
      </c>
      <c r="C421" s="122" t="str">
        <f>IF(Source!AC12&lt;&gt;"", Source!AC12," ")</f>
        <v xml:space="preserve"> </v>
      </c>
      <c r="D421" s="44"/>
      <c r="E421" s="44"/>
      <c r="F421" s="44"/>
      <c r="G421" s="44"/>
      <c r="H421" s="14" t="str">
        <f>IF(Source!AB12&lt;&gt;"", Source!AB12," ")</f>
        <v xml:space="preserve"> </v>
      </c>
      <c r="I421" s="12"/>
      <c r="J421" s="12"/>
      <c r="K421" s="12"/>
      <c r="L421" s="9"/>
    </row>
    <row r="422" spans="1:12" ht="14.25" customHeight="1" x14ac:dyDescent="0.2">
      <c r="A422" s="120"/>
      <c r="B422" s="123"/>
      <c r="C422" s="124" t="s">
        <v>575</v>
      </c>
      <c r="D422" s="124"/>
      <c r="E422" s="124"/>
      <c r="F422" s="124"/>
      <c r="G422" s="124"/>
      <c r="H422" s="12"/>
      <c r="I422" s="12"/>
      <c r="J422" s="12"/>
      <c r="K422" s="12"/>
      <c r="L422" s="9"/>
    </row>
    <row r="423" spans="1:12" ht="14.25" customHeight="1" x14ac:dyDescent="0.2">
      <c r="A423" s="120"/>
      <c r="B423" s="123"/>
      <c r="C423" s="12"/>
      <c r="D423" s="12"/>
      <c r="E423" s="12"/>
      <c r="F423" s="12"/>
      <c r="G423" s="12"/>
      <c r="H423" s="12"/>
      <c r="I423" s="12"/>
      <c r="J423" s="12"/>
      <c r="K423" s="12"/>
      <c r="L423" s="9"/>
    </row>
    <row r="424" spans="1:12" ht="14.25" customHeight="1" x14ac:dyDescent="0.2">
      <c r="A424" s="120"/>
      <c r="B424" s="121" t="s">
        <v>576</v>
      </c>
      <c r="C424" s="122" t="str">
        <f>IF(Source!AE12&lt;&gt;"", Source!AE12," ")</f>
        <v xml:space="preserve"> </v>
      </c>
      <c r="D424" s="44"/>
      <c r="E424" s="44"/>
      <c r="F424" s="44"/>
      <c r="G424" s="44"/>
      <c r="H424" s="14" t="str">
        <f>IF(Source!AD12&lt;&gt;"", Source!AD12," ")</f>
        <v xml:space="preserve"> </v>
      </c>
      <c r="I424" s="12"/>
      <c r="J424" s="12"/>
      <c r="K424" s="12"/>
      <c r="L424" s="9"/>
    </row>
    <row r="425" spans="1:12" ht="14.25" customHeight="1" x14ac:dyDescent="0.2">
      <c r="A425" s="12"/>
      <c r="B425" s="12"/>
      <c r="C425" s="124" t="s">
        <v>575</v>
      </c>
      <c r="D425" s="124"/>
      <c r="E425" s="124"/>
      <c r="F425" s="124"/>
      <c r="G425" s="124"/>
      <c r="H425" s="12"/>
      <c r="I425" s="12"/>
      <c r="J425" s="12"/>
      <c r="K425" s="12"/>
      <c r="L425" s="9"/>
    </row>
  </sheetData>
  <mergeCells count="352">
    <mergeCell ref="C416:I416"/>
    <mergeCell ref="C417:I417"/>
    <mergeCell ref="C418:I418"/>
    <mergeCell ref="C422:G422"/>
    <mergeCell ref="C425:G425"/>
    <mergeCell ref="C408:H408"/>
    <mergeCell ref="C409:H409"/>
    <mergeCell ref="C410:H410"/>
    <mergeCell ref="C412:H412"/>
    <mergeCell ref="C413:H413"/>
    <mergeCell ref="C414:H414"/>
    <mergeCell ref="C401:H401"/>
    <mergeCell ref="C402:H402"/>
    <mergeCell ref="C403:H403"/>
    <mergeCell ref="C404:H404"/>
    <mergeCell ref="C405:F405"/>
    <mergeCell ref="C406:F406"/>
    <mergeCell ref="C395:H395"/>
    <mergeCell ref="C396:H396"/>
    <mergeCell ref="C397:H397"/>
    <mergeCell ref="C398:H398"/>
    <mergeCell ref="C399:H399"/>
    <mergeCell ref="C400:H400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376:H376"/>
    <mergeCell ref="C378:H378"/>
    <mergeCell ref="C379:H379"/>
    <mergeCell ref="C380:H380"/>
    <mergeCell ref="C381:H381"/>
    <mergeCell ref="C382:H382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8:H358"/>
    <mergeCell ref="C359:H359"/>
    <mergeCell ref="C360:H360"/>
    <mergeCell ref="C361:H361"/>
    <mergeCell ref="C362:H362"/>
    <mergeCell ref="C363:H363"/>
    <mergeCell ref="C351:H351"/>
    <mergeCell ref="C352:H352"/>
    <mergeCell ref="C354:H354"/>
    <mergeCell ref="C355:H355"/>
    <mergeCell ref="C356:H356"/>
    <mergeCell ref="C357:H357"/>
    <mergeCell ref="C344:H344"/>
    <mergeCell ref="C345:H345"/>
    <mergeCell ref="C346:H346"/>
    <mergeCell ref="C347:H347"/>
    <mergeCell ref="C349:H349"/>
    <mergeCell ref="C350:H350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5:H325"/>
    <mergeCell ref="C326:H326"/>
    <mergeCell ref="C327:H327"/>
    <mergeCell ref="C329:H329"/>
    <mergeCell ref="C330:H330"/>
    <mergeCell ref="C331:H331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5:I305"/>
    <mergeCell ref="C307:H307"/>
    <mergeCell ref="C309:H309"/>
    <mergeCell ref="C310:H310"/>
    <mergeCell ref="C311:H311"/>
    <mergeCell ref="C312:H312"/>
    <mergeCell ref="C298:H298"/>
    <mergeCell ref="C299:H299"/>
    <mergeCell ref="C300:F300"/>
    <mergeCell ref="C301:F301"/>
    <mergeCell ref="C303:I303"/>
    <mergeCell ref="C304:I304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K267:L267"/>
    <mergeCell ref="C269:H269"/>
    <mergeCell ref="I269:J269"/>
    <mergeCell ref="C271:H271"/>
    <mergeCell ref="I271:J271"/>
    <mergeCell ref="C273:H273"/>
    <mergeCell ref="C263:H263"/>
    <mergeCell ref="I263:J263"/>
    <mergeCell ref="C265:H265"/>
    <mergeCell ref="I265:J265"/>
    <mergeCell ref="C267:H267"/>
    <mergeCell ref="I267:J267"/>
    <mergeCell ref="C257:H257"/>
    <mergeCell ref="I257:J257"/>
    <mergeCell ref="C259:H259"/>
    <mergeCell ref="I259:J259"/>
    <mergeCell ref="K259:L259"/>
    <mergeCell ref="C261:H261"/>
    <mergeCell ref="I261:J261"/>
    <mergeCell ref="C251:H251"/>
    <mergeCell ref="I251:J251"/>
    <mergeCell ref="C253:H253"/>
    <mergeCell ref="I253:J253"/>
    <mergeCell ref="K253:L253"/>
    <mergeCell ref="C255:H255"/>
    <mergeCell ref="I255:J255"/>
    <mergeCell ref="K255:L255"/>
    <mergeCell ref="C245:H245"/>
    <mergeCell ref="I245:J245"/>
    <mergeCell ref="C247:H247"/>
    <mergeCell ref="I247:J247"/>
    <mergeCell ref="C249:H249"/>
    <mergeCell ref="I249:J249"/>
    <mergeCell ref="K239:L239"/>
    <mergeCell ref="C241:H241"/>
    <mergeCell ref="I241:J241"/>
    <mergeCell ref="K241:L241"/>
    <mergeCell ref="C243:H243"/>
    <mergeCell ref="I243:J243"/>
    <mergeCell ref="C235:H235"/>
    <mergeCell ref="I235:J235"/>
    <mergeCell ref="C237:H237"/>
    <mergeCell ref="I237:J237"/>
    <mergeCell ref="C239:H239"/>
    <mergeCell ref="I239:J239"/>
    <mergeCell ref="C225:F225"/>
    <mergeCell ref="C227:I227"/>
    <mergeCell ref="C228:I228"/>
    <mergeCell ref="C229:I229"/>
    <mergeCell ref="A231:L231"/>
    <mergeCell ref="C233:H233"/>
    <mergeCell ref="I233:J233"/>
    <mergeCell ref="C219:H219"/>
    <mergeCell ref="C220:H220"/>
    <mergeCell ref="C221:H221"/>
    <mergeCell ref="C222:H222"/>
    <mergeCell ref="C223:H223"/>
    <mergeCell ref="C224:F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I195:J195"/>
    <mergeCell ref="C197:H197"/>
    <mergeCell ref="C198:H198"/>
    <mergeCell ref="C199:H199"/>
    <mergeCell ref="C200:H200"/>
    <mergeCell ref="C189:H189"/>
    <mergeCell ref="I189:J189"/>
    <mergeCell ref="C191:H191"/>
    <mergeCell ref="I191:J191"/>
    <mergeCell ref="C193:H193"/>
    <mergeCell ref="I193:J193"/>
    <mergeCell ref="C182:H182"/>
    <mergeCell ref="I182:J182"/>
    <mergeCell ref="C184:H184"/>
    <mergeCell ref="I184:J184"/>
    <mergeCell ref="C187:H187"/>
    <mergeCell ref="I187:J187"/>
    <mergeCell ref="C165:F165"/>
    <mergeCell ref="C167:I167"/>
    <mergeCell ref="C168:I168"/>
    <mergeCell ref="C169:I169"/>
    <mergeCell ref="A171:L171"/>
    <mergeCell ref="C179:H179"/>
    <mergeCell ref="I179:J179"/>
    <mergeCell ref="C159:H159"/>
    <mergeCell ref="C160:H160"/>
    <mergeCell ref="C161:H161"/>
    <mergeCell ref="C162:H162"/>
    <mergeCell ref="C163:H163"/>
    <mergeCell ref="C164:F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I135:J135"/>
    <mergeCell ref="C137:H137"/>
    <mergeCell ref="C138:H138"/>
    <mergeCell ref="C139:H139"/>
    <mergeCell ref="C140:H140"/>
    <mergeCell ref="C107:H107"/>
    <mergeCell ref="I107:J107"/>
    <mergeCell ref="C109:L109"/>
    <mergeCell ref="C121:H121"/>
    <mergeCell ref="I121:J121"/>
    <mergeCell ref="C123:L123"/>
    <mergeCell ref="C100:H100"/>
    <mergeCell ref="I100:J100"/>
    <mergeCell ref="C102:L102"/>
    <mergeCell ref="C103:H103"/>
    <mergeCell ref="I103:J103"/>
    <mergeCell ref="C105:L105"/>
    <mergeCell ref="C93:H93"/>
    <mergeCell ref="I93:J93"/>
    <mergeCell ref="C95:L95"/>
    <mergeCell ref="C97:H97"/>
    <mergeCell ref="I97:J97"/>
    <mergeCell ref="C99:L99"/>
    <mergeCell ref="C76:H76"/>
    <mergeCell ref="I76:J76"/>
    <mergeCell ref="C78:L78"/>
    <mergeCell ref="C90:H90"/>
    <mergeCell ref="I90:J90"/>
    <mergeCell ref="C92:L92"/>
    <mergeCell ref="C70:F70"/>
    <mergeCell ref="C71:H71"/>
    <mergeCell ref="I71:J71"/>
    <mergeCell ref="C73:L73"/>
    <mergeCell ref="C74:L74"/>
    <mergeCell ref="C75:F75"/>
    <mergeCell ref="C64:F64"/>
    <mergeCell ref="C65:H65"/>
    <mergeCell ref="I65:J65"/>
    <mergeCell ref="C67:L67"/>
    <mergeCell ref="C68:L68"/>
    <mergeCell ref="C69:L69"/>
    <mergeCell ref="K52:K56"/>
    <mergeCell ref="L52:L56"/>
    <mergeCell ref="A59:L59"/>
    <mergeCell ref="C61:L61"/>
    <mergeCell ref="C62:L62"/>
    <mergeCell ref="C63:L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77"/>
  <sheetViews>
    <sheetView workbookViewId="0">
      <selection activeCell="A273" sqref="A273:AN2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272</v>
      </c>
      <c r="C12" s="1">
        <v>0</v>
      </c>
      <c r="D12" s="1">
        <f>ROW(A210)</f>
        <v>210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451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B210</f>
        <v>272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18.1 Монтаж трехфаз. сч-ка косвенного включения AD13A.6(I)-EN-G-r-JW (6-4-1) (МО)_(Корр. 2026)</v>
      </c>
      <c r="H18" s="2"/>
      <c r="I18" s="2"/>
      <c r="J18" s="2"/>
      <c r="K18" s="2"/>
      <c r="L18" s="2"/>
      <c r="M18" s="2"/>
      <c r="N18" s="2"/>
      <c r="O18" s="2">
        <f t="shared" ref="O18:AT18" si="1">O210</f>
        <v>2088.6799999999998</v>
      </c>
      <c r="P18" s="2">
        <f t="shared" si="1"/>
        <v>1884.81</v>
      </c>
      <c r="Q18" s="2">
        <f t="shared" si="1"/>
        <v>60.87</v>
      </c>
      <c r="R18" s="2">
        <f t="shared" si="1"/>
        <v>6.02</v>
      </c>
      <c r="S18" s="2">
        <f t="shared" si="1"/>
        <v>143</v>
      </c>
      <c r="T18" s="2">
        <f t="shared" si="1"/>
        <v>0</v>
      </c>
      <c r="U18" s="2">
        <f t="shared" si="1"/>
        <v>14.358039999999999</v>
      </c>
      <c r="V18" s="2">
        <f t="shared" si="1"/>
        <v>0.47952</v>
      </c>
      <c r="W18" s="2">
        <f t="shared" si="1"/>
        <v>0</v>
      </c>
      <c r="X18" s="2">
        <f t="shared" si="1"/>
        <v>134.58000000000001</v>
      </c>
      <c r="Y18" s="2">
        <f t="shared" si="1"/>
        <v>69.5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2292.7600000000002</v>
      </c>
      <c r="AS18" s="2">
        <f t="shared" si="1"/>
        <v>1827.04</v>
      </c>
      <c r="AT18" s="2">
        <f t="shared" si="1"/>
        <v>374.62</v>
      </c>
      <c r="AU18" s="2">
        <f t="shared" ref="AU18:BZ18" si="2">AU210</f>
        <v>91.1</v>
      </c>
      <c r="AV18" s="2">
        <f t="shared" si="2"/>
        <v>1884.81</v>
      </c>
      <c r="AW18" s="2">
        <f t="shared" si="2"/>
        <v>1884.81</v>
      </c>
      <c r="AX18" s="2">
        <f t="shared" si="2"/>
        <v>0</v>
      </c>
      <c r="AY18" s="2">
        <f t="shared" si="2"/>
        <v>1884.81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ROW(A177)</f>
        <v>177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79109723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O177</f>
        <v>2088.6799999999998</v>
      </c>
      <c r="P22" s="2">
        <f t="shared" si="8"/>
        <v>1884.81</v>
      </c>
      <c r="Q22" s="2">
        <f t="shared" si="8"/>
        <v>60.87</v>
      </c>
      <c r="R22" s="2">
        <f t="shared" si="8"/>
        <v>6.02</v>
      </c>
      <c r="S22" s="2">
        <f t="shared" si="8"/>
        <v>143</v>
      </c>
      <c r="T22" s="2">
        <f t="shared" si="8"/>
        <v>0</v>
      </c>
      <c r="U22" s="2">
        <f t="shared" si="8"/>
        <v>14.358039999999999</v>
      </c>
      <c r="V22" s="2">
        <f t="shared" si="8"/>
        <v>0.47952</v>
      </c>
      <c r="W22" s="2">
        <f t="shared" si="8"/>
        <v>0</v>
      </c>
      <c r="X22" s="2">
        <f t="shared" si="8"/>
        <v>134.58000000000001</v>
      </c>
      <c r="Y22" s="2">
        <f t="shared" si="8"/>
        <v>69.5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2292.7600000000002</v>
      </c>
      <c r="AS22" s="2">
        <f t="shared" si="8"/>
        <v>1827.04</v>
      </c>
      <c r="AT22" s="2">
        <f t="shared" si="8"/>
        <v>374.62</v>
      </c>
      <c r="AU22" s="2">
        <f t="shared" ref="AU22:BZ22" si="9">AU177</f>
        <v>91.1</v>
      </c>
      <c r="AV22" s="2">
        <f t="shared" si="9"/>
        <v>1884.81</v>
      </c>
      <c r="AW22" s="2">
        <f t="shared" si="9"/>
        <v>1884.81</v>
      </c>
      <c r="AX22" s="2">
        <f t="shared" si="9"/>
        <v>0</v>
      </c>
      <c r="AY22" s="2">
        <f t="shared" si="9"/>
        <v>1884.81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79109723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Коммерческий учет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O40</f>
        <v>218.26</v>
      </c>
      <c r="P26" s="2">
        <f t="shared" si="15"/>
        <v>57.77</v>
      </c>
      <c r="Q26" s="2">
        <f t="shared" si="15"/>
        <v>60.87</v>
      </c>
      <c r="R26" s="2">
        <f t="shared" si="15"/>
        <v>6.02</v>
      </c>
      <c r="S26" s="2">
        <f t="shared" si="15"/>
        <v>99.62</v>
      </c>
      <c r="T26" s="2">
        <f t="shared" si="15"/>
        <v>0</v>
      </c>
      <c r="U26" s="2">
        <f t="shared" si="15"/>
        <v>10.598039999999999</v>
      </c>
      <c r="V26" s="2">
        <f t="shared" si="15"/>
        <v>0.47952</v>
      </c>
      <c r="W26" s="2">
        <f t="shared" si="15"/>
        <v>0</v>
      </c>
      <c r="X26" s="2">
        <f t="shared" si="15"/>
        <v>102.48</v>
      </c>
      <c r="Y26" s="2">
        <f t="shared" si="15"/>
        <v>53.88</v>
      </c>
      <c r="Z26" s="2">
        <f t="shared" si="15"/>
        <v>0</v>
      </c>
      <c r="AA26" s="2">
        <f t="shared" si="15"/>
        <v>0</v>
      </c>
      <c r="AB26" s="2">
        <f t="shared" si="15"/>
        <v>218.26</v>
      </c>
      <c r="AC26" s="2">
        <f t="shared" si="15"/>
        <v>57.77</v>
      </c>
      <c r="AD26" s="2">
        <f t="shared" si="15"/>
        <v>60.87</v>
      </c>
      <c r="AE26" s="2">
        <f t="shared" si="15"/>
        <v>6.02</v>
      </c>
      <c r="AF26" s="2">
        <f t="shared" si="15"/>
        <v>99.62</v>
      </c>
      <c r="AG26" s="2">
        <f t="shared" si="15"/>
        <v>0</v>
      </c>
      <c r="AH26" s="2">
        <f t="shared" si="15"/>
        <v>10.598039999999999</v>
      </c>
      <c r="AI26" s="2">
        <f t="shared" si="15"/>
        <v>0.47952</v>
      </c>
      <c r="AJ26" s="2">
        <f t="shared" si="15"/>
        <v>0</v>
      </c>
      <c r="AK26" s="2">
        <f t="shared" si="15"/>
        <v>102.48</v>
      </c>
      <c r="AL26" s="2">
        <f t="shared" si="15"/>
        <v>53.88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374.62</v>
      </c>
      <c r="AS26" s="2">
        <f t="shared" si="15"/>
        <v>0</v>
      </c>
      <c r="AT26" s="2">
        <f t="shared" si="15"/>
        <v>374.62</v>
      </c>
      <c r="AU26" s="2">
        <f t="shared" ref="AU26:BZ26" si="16">AU40</f>
        <v>0</v>
      </c>
      <c r="AV26" s="2">
        <f t="shared" si="16"/>
        <v>57.77</v>
      </c>
      <c r="AW26" s="2">
        <f t="shared" si="16"/>
        <v>57.77</v>
      </c>
      <c r="AX26" s="2">
        <f t="shared" si="16"/>
        <v>0</v>
      </c>
      <c r="AY26" s="2">
        <f t="shared" si="16"/>
        <v>57.77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374.62</v>
      </c>
      <c r="CB26" s="2">
        <f t="shared" si="17"/>
        <v>0</v>
      </c>
      <c r="CC26" s="2">
        <f t="shared" si="17"/>
        <v>374.62</v>
      </c>
      <c r="CD26" s="2">
        <f t="shared" si="17"/>
        <v>0</v>
      </c>
      <c r="CE26" s="2">
        <f t="shared" si="17"/>
        <v>57.77</v>
      </c>
      <c r="CF26" s="2">
        <f t="shared" si="17"/>
        <v>57.77</v>
      </c>
      <c r="CG26" s="2">
        <f t="shared" si="17"/>
        <v>0</v>
      </c>
      <c r="CH26" s="2">
        <f t="shared" si="17"/>
        <v>57.77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8" si="21">ROUND(CP28,2)</f>
        <v>0</v>
      </c>
      <c r="P28">
        <f t="shared" ref="P28:P38" si="22">ROUND(CQ28*I28,2)</f>
        <v>0</v>
      </c>
      <c r="Q28">
        <f t="shared" ref="Q28:Q38" si="23">ROUND(CR28*I28,2)</f>
        <v>0</v>
      </c>
      <c r="R28">
        <f t="shared" ref="R28:R38" si="24">ROUND(CS28*I28,2)</f>
        <v>0</v>
      </c>
      <c r="S28">
        <f t="shared" ref="S28:S38" si="25">ROUND(CT28*I28,2)</f>
        <v>0</v>
      </c>
      <c r="T28">
        <f t="shared" ref="T28:T38" si="26">ROUND(CU28*I28,2)</f>
        <v>0</v>
      </c>
      <c r="U28">
        <f t="shared" ref="U28:U38" si="27">ROUND(CV28*I28,7)</f>
        <v>0</v>
      </c>
      <c r="V28">
        <f t="shared" ref="V28:V38" si="28">ROUND(CW28*I28,7)</f>
        <v>0</v>
      </c>
      <c r="W28">
        <f t="shared" ref="W28:W38" si="29">ROUND(CX28*I28,2)</f>
        <v>0</v>
      </c>
      <c r="X28">
        <f t="shared" ref="X28:X38" si="30">ROUND(CY28,2)</f>
        <v>0</v>
      </c>
      <c r="Y28">
        <f t="shared" ref="Y28:Y38" si="31">ROUND(CZ28,2)</f>
        <v>0</v>
      </c>
      <c r="AA28">
        <v>79109722</v>
      </c>
      <c r="AB28">
        <f t="shared" ref="AB28:AB38" si="32">ROUND((AC28+AD28+AF28),6)</f>
        <v>0</v>
      </c>
      <c r="AC28">
        <f t="shared" ref="AC28:AC38" si="33">ROUND((ES28),6)</f>
        <v>0</v>
      </c>
      <c r="AD28">
        <f>ROUND(((((ET28*ROUND((1.15*1.2),7)))-((EU28*ROUND((1.15*1.2),7))))+AE28),6)</f>
        <v>0</v>
      </c>
      <c r="AE28">
        <f>ROUND(((EU28*ROUND((1.15*1.2),7))),6)</f>
        <v>0</v>
      </c>
      <c r="AF28">
        <f>ROUND(((EV28*ROUND(((1.15*1.2)*1.05),7))),6)</f>
        <v>0</v>
      </c>
      <c r="AG28">
        <f t="shared" ref="AG28:AG38" si="34">ROUND((AP28),6)</f>
        <v>0</v>
      </c>
      <c r="AH28">
        <f>((EW28*ROUND(((1.15*1.2)*1.05),7)))</f>
        <v>0</v>
      </c>
      <c r="AI28">
        <f>((EX28*ROUND((1.15*1.2),7)))</f>
        <v>0</v>
      </c>
      <c r="AJ28">
        <f t="shared" ref="AJ28:AJ38" si="35">(AS28)</f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453</v>
      </c>
      <c r="CO28">
        <v>0</v>
      </c>
      <c r="CP28">
        <f t="shared" ref="CP28:CP38" si="36">(P28+Q28+S28)</f>
        <v>0</v>
      </c>
      <c r="CQ28">
        <f t="shared" ref="CQ28:CQ38" si="37">AC28*BC28</f>
        <v>0</v>
      </c>
      <c r="CR28">
        <f>((((ET28*ROUND((1.15*1.2),7)))*BB28-((EU28*ROUND((1.15*1.2),7))))+AE28)</f>
        <v>0</v>
      </c>
      <c r="CS28">
        <f t="shared" ref="CS28:CS38" si="38">AE28</f>
        <v>0</v>
      </c>
      <c r="CT28">
        <f t="shared" ref="CT28:CT38" si="39">AF28</f>
        <v>0</v>
      </c>
      <c r="CU28">
        <f t="shared" ref="CU28:CU38" si="40">AG28</f>
        <v>0</v>
      </c>
      <c r="CV28">
        <f t="shared" ref="CV28:CV38" si="41">AH28</f>
        <v>0</v>
      </c>
      <c r="CW28">
        <f t="shared" ref="CW28:CW38" si="42">AI28</f>
        <v>0</v>
      </c>
      <c r="CX28">
        <f t="shared" ref="CX28:CX38" si="43">AJ28</f>
        <v>0</v>
      </c>
      <c r="CY28">
        <f t="shared" ref="CY28:CY38" si="44">(((S28+R28)*AT28)/100)</f>
        <v>0</v>
      </c>
      <c r="CZ28">
        <f t="shared" ref="CZ28:CZ38" si="45">(((S28+R28)*AU28)/100)</f>
        <v>0</v>
      </c>
      <c r="DB28">
        <v>1</v>
      </c>
      <c r="DC28" t="s">
        <v>3</v>
      </c>
      <c r="DD28" t="s">
        <v>3</v>
      </c>
      <c r="DE28" t="s">
        <v>21</v>
      </c>
      <c r="DF28" t="s">
        <v>21</v>
      </c>
      <c r="DG28" t="s">
        <v>22</v>
      </c>
      <c r="DH28" t="s">
        <v>3</v>
      </c>
      <c r="DI28" t="s">
        <v>22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 t="shared" ref="FR28:FR38" si="46"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-679869710</v>
      </c>
      <c r="GG28">
        <v>2</v>
      </c>
      <c r="GH28">
        <v>2</v>
      </c>
      <c r="GI28">
        <v>4</v>
      </c>
      <c r="GJ28">
        <v>0</v>
      </c>
      <c r="GK28">
        <v>0</v>
      </c>
      <c r="GL28">
        <f t="shared" ref="GL28:GL38" si="47">ROUND(IF(AND(BH28=3,BI28=3,FS28&lt;&gt;0),P28,0),2)</f>
        <v>0</v>
      </c>
      <c r="GM28">
        <f t="shared" ref="GM28:GM38" si="48">ROUND(O28+X28+Y28,2)+GX28</f>
        <v>0</v>
      </c>
      <c r="GN28">
        <f t="shared" ref="GN28:GN38" si="49">IF(OR(BI28=0,BI28=1),GM28-GX28,0)</f>
        <v>0</v>
      </c>
      <c r="GO28">
        <f t="shared" ref="GO28:GO38" si="50">IF(BI28=2,GM28-GX28,0)</f>
        <v>0</v>
      </c>
      <c r="GP28">
        <f t="shared" ref="GP28:GP38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52">ROUND((GT28),6)</f>
        <v>0</v>
      </c>
      <c r="GW28">
        <v>1</v>
      </c>
      <c r="GX28">
        <f t="shared" ref="GX28:GX38" si="53">ROUND(HC28*I28,2)</f>
        <v>0</v>
      </c>
      <c r="HA28">
        <v>0</v>
      </c>
      <c r="HB28">
        <v>0</v>
      </c>
      <c r="HC28">
        <f t="shared" ref="HC28:HC38" si="54">GV28*GW28</f>
        <v>0</v>
      </c>
      <c r="HE28" t="s">
        <v>3</v>
      </c>
      <c r="HF28" t="s">
        <v>3</v>
      </c>
      <c r="HI28">
        <f t="shared" ref="HI28:HI38" si="55">ROUND(R28*BS28,2)</f>
        <v>0</v>
      </c>
      <c r="HJ28">
        <f t="shared" ref="HJ28:HJ38" si="56">ROUND(S28*BA28,2)</f>
        <v>0</v>
      </c>
      <c r="HK28">
        <f t="shared" ref="HK28:HK38" si="57">ROUND((((HJ28+HI28)*AT28)/100),2)</f>
        <v>0</v>
      </c>
      <c r="HL28">
        <f t="shared" ref="HL28:HL38" si="58">ROUND((((HJ28+HI28)*AU28)/100),2)</f>
        <v>0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29</v>
      </c>
      <c r="F29" t="s">
        <v>30</v>
      </c>
      <c r="G29" t="s">
        <v>31</v>
      </c>
      <c r="H29" t="s">
        <v>18</v>
      </c>
      <c r="I29">
        <v>1</v>
      </c>
      <c r="J29">
        <v>0</v>
      </c>
      <c r="K29">
        <v>1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79109722</v>
      </c>
      <c r="AB29">
        <f t="shared" si="32"/>
        <v>0</v>
      </c>
      <c r="AC29">
        <f t="shared" si="33"/>
        <v>0</v>
      </c>
      <c r="AD29">
        <f>ROUND(((((ET29*ROUND((1.15*1.2),7)))-((EU29*ROUND((1.15*1.2),7))))+AE29),6)</f>
        <v>0</v>
      </c>
      <c r="AE29">
        <f>ROUND(((EU29*ROUND((1.15*1.2),7))),6)</f>
        <v>0</v>
      </c>
      <c r="AF29">
        <f>ROUND(((EV29*ROUND(((1.15*1.2)*1.05),7))),6)</f>
        <v>0</v>
      </c>
      <c r="AG29">
        <f t="shared" si="34"/>
        <v>0</v>
      </c>
      <c r="AH29">
        <f>((EW29*ROUND(((1.15*1.2)*1.05),7)))</f>
        <v>0</v>
      </c>
      <c r="AI29">
        <f>((EX29*ROUND((1.15*1.2),7)))</f>
        <v>0</v>
      </c>
      <c r="AJ29">
        <f t="shared" si="35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453</v>
      </c>
      <c r="CO29">
        <v>0</v>
      </c>
      <c r="CP29">
        <f t="shared" si="36"/>
        <v>0</v>
      </c>
      <c r="CQ29">
        <f t="shared" si="37"/>
        <v>0</v>
      </c>
      <c r="CR29">
        <f>((((ET29*ROUND((1.15*1.2),7)))*BB29-((EU29*ROUND((1.15*1.2),7))))+AE29)</f>
        <v>0</v>
      </c>
      <c r="CS29">
        <f t="shared" si="38"/>
        <v>0</v>
      </c>
      <c r="CT29">
        <f t="shared" si="39"/>
        <v>0</v>
      </c>
      <c r="CU29">
        <f t="shared" si="40"/>
        <v>0</v>
      </c>
      <c r="CV29">
        <f t="shared" si="41"/>
        <v>0</v>
      </c>
      <c r="CW29">
        <f t="shared" si="42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B29">
        <v>4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-428580297</v>
      </c>
      <c r="GG29">
        <v>2</v>
      </c>
      <c r="GH29">
        <v>2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I29">
        <f t="shared" si="55"/>
        <v>0</v>
      </c>
      <c r="HJ29">
        <f t="shared" si="56"/>
        <v>0</v>
      </c>
      <c r="HK29">
        <f t="shared" si="57"/>
        <v>0</v>
      </c>
      <c r="HL29">
        <f t="shared" si="58"/>
        <v>0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33</v>
      </c>
      <c r="F30" t="s">
        <v>34</v>
      </c>
      <c r="G30" t="s">
        <v>35</v>
      </c>
      <c r="H30" t="s">
        <v>18</v>
      </c>
      <c r="I30">
        <v>1</v>
      </c>
      <c r="J30">
        <v>0</v>
      </c>
      <c r="K30">
        <v>1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79109722</v>
      </c>
      <c r="AB30">
        <f t="shared" si="32"/>
        <v>0</v>
      </c>
      <c r="AC30">
        <f t="shared" si="33"/>
        <v>0</v>
      </c>
      <c r="AD30">
        <f>ROUND(((((ET30*ROUND((1.15*1.2),7)))-((EU30*ROUND((1.15*1.2),7))))+AE30),6)</f>
        <v>0</v>
      </c>
      <c r="AE30">
        <f>ROUND(((EU30*ROUND((1.15*1.2),7))),6)</f>
        <v>0</v>
      </c>
      <c r="AF30">
        <f>ROUND(((EV30*ROUND((1.15*1.2),7))),6)</f>
        <v>0</v>
      </c>
      <c r="AG30">
        <f t="shared" si="34"/>
        <v>0</v>
      </c>
      <c r="AH30">
        <f>((EW30*ROUND((1.15*1.2),7)))</f>
        <v>0</v>
      </c>
      <c r="AI30">
        <f>((EX30*ROUND((1.15*1.2),7)))</f>
        <v>0</v>
      </c>
      <c r="AJ30">
        <f t="shared" si="35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454</v>
      </c>
      <c r="CO30">
        <v>0</v>
      </c>
      <c r="CP30">
        <f t="shared" si="36"/>
        <v>0</v>
      </c>
      <c r="CQ30">
        <f t="shared" si="37"/>
        <v>0</v>
      </c>
      <c r="CR30">
        <f>((((ET30*ROUND((1.15*1.2),7)))*BB30-((EU30*ROUND((1.15*1.2),7))))+AE30)</f>
        <v>0</v>
      </c>
      <c r="CS30">
        <f t="shared" si="38"/>
        <v>0</v>
      </c>
      <c r="CT30">
        <f t="shared" si="39"/>
        <v>0</v>
      </c>
      <c r="CU30">
        <f t="shared" si="40"/>
        <v>0</v>
      </c>
      <c r="CV30">
        <f t="shared" si="41"/>
        <v>0</v>
      </c>
      <c r="CW30">
        <f t="shared" si="42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B30">
        <v>7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1842750133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I30">
        <f t="shared" si="55"/>
        <v>0</v>
      </c>
      <c r="HJ30">
        <f t="shared" si="56"/>
        <v>0</v>
      </c>
      <c r="HK30">
        <f t="shared" si="57"/>
        <v>0</v>
      </c>
      <c r="HL30">
        <f t="shared" si="58"/>
        <v>0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ROW(SmtRes!A37)</f>
        <v>37</v>
      </c>
      <c r="D31">
        <f>ROW(EtalonRes!A37)</f>
        <v>37</v>
      </c>
      <c r="E31" t="s">
        <v>38</v>
      </c>
      <c r="F31" t="s">
        <v>39</v>
      </c>
      <c r="G31" t="s">
        <v>40</v>
      </c>
      <c r="H31" t="s">
        <v>41</v>
      </c>
      <c r="I31">
        <f>ROUND(12/100,7)</f>
        <v>0.12</v>
      </c>
      <c r="J31">
        <v>0</v>
      </c>
      <c r="K31">
        <f>ROUND(12/100,7)</f>
        <v>0.12</v>
      </c>
      <c r="O31">
        <f t="shared" si="21"/>
        <v>125.98</v>
      </c>
      <c r="P31">
        <f t="shared" si="22"/>
        <v>13.18</v>
      </c>
      <c r="Q31">
        <f t="shared" si="23"/>
        <v>45.8</v>
      </c>
      <c r="R31">
        <f t="shared" si="24"/>
        <v>5.45</v>
      </c>
      <c r="S31">
        <f t="shared" si="25"/>
        <v>67</v>
      </c>
      <c r="T31">
        <f t="shared" si="26"/>
        <v>0</v>
      </c>
      <c r="U31">
        <f t="shared" si="27"/>
        <v>7.1280000000000001</v>
      </c>
      <c r="V31">
        <f t="shared" si="28"/>
        <v>0.43415999999999999</v>
      </c>
      <c r="W31">
        <f t="shared" si="29"/>
        <v>0</v>
      </c>
      <c r="X31">
        <f t="shared" si="30"/>
        <v>70.28</v>
      </c>
      <c r="Y31">
        <f t="shared" si="31"/>
        <v>36.950000000000003</v>
      </c>
      <c r="AA31">
        <v>79109722</v>
      </c>
      <c r="AB31">
        <f t="shared" si="32"/>
        <v>1049.825</v>
      </c>
      <c r="AC31">
        <f t="shared" si="33"/>
        <v>109.82</v>
      </c>
      <c r="AD31">
        <f t="shared" ref="AD31:AD38" si="59">ROUND(((((ET31*ROUND(1.35,7)))-((EU31*ROUND(1.35,7))))+AE31),6)</f>
        <v>381.64499999999998</v>
      </c>
      <c r="AE31">
        <f t="shared" ref="AE31:AF38" si="60">ROUND(((EU31*ROUND(1.35,7))),6)</f>
        <v>45.400500000000001</v>
      </c>
      <c r="AF31">
        <f t="shared" si="60"/>
        <v>558.36</v>
      </c>
      <c r="AG31">
        <f t="shared" si="34"/>
        <v>0</v>
      </c>
      <c r="AH31">
        <f t="shared" ref="AH31:AI38" si="61">((EW31*ROUND(1.35,7)))</f>
        <v>59.400000000000006</v>
      </c>
      <c r="AI31">
        <f t="shared" si="61"/>
        <v>3.6180000000000003</v>
      </c>
      <c r="AJ31">
        <f t="shared" si="35"/>
        <v>0</v>
      </c>
      <c r="AK31">
        <v>806.12</v>
      </c>
      <c r="AL31">
        <v>109.82</v>
      </c>
      <c r="AM31">
        <v>282.7</v>
      </c>
      <c r="AN31">
        <v>33.630000000000003</v>
      </c>
      <c r="AO31">
        <v>413.6</v>
      </c>
      <c r="AP31">
        <v>0</v>
      </c>
      <c r="AQ31">
        <v>44</v>
      </c>
      <c r="AR31">
        <v>2.68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42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43</v>
      </c>
      <c r="CO31">
        <v>0</v>
      </c>
      <c r="CP31">
        <f t="shared" si="36"/>
        <v>125.97999999999999</v>
      </c>
      <c r="CQ31">
        <f t="shared" si="37"/>
        <v>109.82</v>
      </c>
      <c r="CR31">
        <f t="shared" ref="CR31:CR38" si="62">((((ET31*ROUND(1.35,7)))*BB31-((EU31*ROUND(1.35,7))))+AE31)</f>
        <v>381.64499999999998</v>
      </c>
      <c r="CS31">
        <f t="shared" si="38"/>
        <v>45.400500000000001</v>
      </c>
      <c r="CT31">
        <f t="shared" si="39"/>
        <v>558.36</v>
      </c>
      <c r="CU31">
        <f t="shared" si="40"/>
        <v>0</v>
      </c>
      <c r="CV31">
        <f t="shared" si="41"/>
        <v>59.400000000000006</v>
      </c>
      <c r="CW31">
        <f t="shared" si="42"/>
        <v>3.6180000000000003</v>
      </c>
      <c r="CX31">
        <f t="shared" si="43"/>
        <v>0</v>
      </c>
      <c r="CY31">
        <f t="shared" si="44"/>
        <v>70.276499999999999</v>
      </c>
      <c r="CZ31">
        <f t="shared" si="45"/>
        <v>36.9495</v>
      </c>
      <c r="DB31">
        <v>9</v>
      </c>
      <c r="DC31" t="s">
        <v>3</v>
      </c>
      <c r="DD31" t="s">
        <v>3</v>
      </c>
      <c r="DE31" t="s">
        <v>44</v>
      </c>
      <c r="DF31" t="s">
        <v>44</v>
      </c>
      <c r="DG31" t="s">
        <v>44</v>
      </c>
      <c r="DH31" t="s">
        <v>3</v>
      </c>
      <c r="DI31" t="s">
        <v>44</v>
      </c>
      <c r="DJ31" t="s">
        <v>44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41</v>
      </c>
      <c r="DW31" t="s">
        <v>41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23</v>
      </c>
      <c r="EH31">
        <v>0</v>
      </c>
      <c r="EI31" t="s">
        <v>3</v>
      </c>
      <c r="EJ31">
        <v>2</v>
      </c>
      <c r="EK31">
        <v>108001</v>
      </c>
      <c r="EL31" t="s">
        <v>24</v>
      </c>
      <c r="EM31" t="s">
        <v>25</v>
      </c>
      <c r="EO31" t="s">
        <v>45</v>
      </c>
      <c r="EQ31">
        <v>0</v>
      </c>
      <c r="ER31">
        <v>806.12</v>
      </c>
      <c r="ES31">
        <v>109.82</v>
      </c>
      <c r="ET31">
        <v>282.7</v>
      </c>
      <c r="EU31">
        <v>33.630000000000003</v>
      </c>
      <c r="EV31">
        <v>413.6</v>
      </c>
      <c r="EW31">
        <v>44</v>
      </c>
      <c r="EX31">
        <v>2.68</v>
      </c>
      <c r="EY31">
        <v>0</v>
      </c>
      <c r="FQ31">
        <v>0</v>
      </c>
      <c r="FR31">
        <f t="shared" si="46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-437744295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233.21</v>
      </c>
      <c r="GN31">
        <f t="shared" si="49"/>
        <v>0</v>
      </c>
      <c r="GO31">
        <f t="shared" si="50"/>
        <v>233.21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I31">
        <f t="shared" si="55"/>
        <v>305.31</v>
      </c>
      <c r="HJ31">
        <f t="shared" si="56"/>
        <v>3753.34</v>
      </c>
      <c r="HK31">
        <f t="shared" si="57"/>
        <v>3936.89</v>
      </c>
      <c r="HL31">
        <f t="shared" si="58"/>
        <v>2069.91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ROW(SmtRes!A55)</f>
        <v>55</v>
      </c>
      <c r="D32">
        <f>ROW(EtalonRes!A55)</f>
        <v>55</v>
      </c>
      <c r="E32" t="s">
        <v>46</v>
      </c>
      <c r="F32" t="s">
        <v>47</v>
      </c>
      <c r="G32" t="s">
        <v>48</v>
      </c>
      <c r="H32" t="s">
        <v>18</v>
      </c>
      <c r="I32">
        <v>1</v>
      </c>
      <c r="J32">
        <v>0</v>
      </c>
      <c r="K32">
        <v>1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79109722</v>
      </c>
      <c r="AB32">
        <f t="shared" si="32"/>
        <v>0</v>
      </c>
      <c r="AC32">
        <f t="shared" si="33"/>
        <v>0</v>
      </c>
      <c r="AD32">
        <f t="shared" si="59"/>
        <v>0</v>
      </c>
      <c r="AE32">
        <f t="shared" si="60"/>
        <v>0</v>
      </c>
      <c r="AF32">
        <f t="shared" si="60"/>
        <v>0</v>
      </c>
      <c r="AG32">
        <f t="shared" si="34"/>
        <v>0</v>
      </c>
      <c r="AH32">
        <f t="shared" si="61"/>
        <v>0</v>
      </c>
      <c r="AI32">
        <f t="shared" si="61"/>
        <v>0</v>
      </c>
      <c r="AJ32">
        <f t="shared" si="35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49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43</v>
      </c>
      <c r="CO32">
        <v>0</v>
      </c>
      <c r="CP32">
        <f t="shared" si="36"/>
        <v>0</v>
      </c>
      <c r="CQ32">
        <f t="shared" si="37"/>
        <v>0</v>
      </c>
      <c r="CR32">
        <f t="shared" si="62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B32">
        <v>10</v>
      </c>
      <c r="DC32" t="s">
        <v>3</v>
      </c>
      <c r="DD32" t="s">
        <v>3</v>
      </c>
      <c r="DE32" t="s">
        <v>44</v>
      </c>
      <c r="DF32" t="s">
        <v>44</v>
      </c>
      <c r="DG32" t="s">
        <v>44</v>
      </c>
      <c r="DH32" t="s">
        <v>3</v>
      </c>
      <c r="DI32" t="s">
        <v>44</v>
      </c>
      <c r="DJ32" t="s">
        <v>44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23</v>
      </c>
      <c r="EH32">
        <v>0</v>
      </c>
      <c r="EI32" t="s">
        <v>3</v>
      </c>
      <c r="EJ32">
        <v>2</v>
      </c>
      <c r="EK32">
        <v>108001</v>
      </c>
      <c r="EL32" t="s">
        <v>24</v>
      </c>
      <c r="EM32" t="s">
        <v>25</v>
      </c>
      <c r="EO32" t="s">
        <v>45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-450863350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I32">
        <f t="shared" si="55"/>
        <v>0</v>
      </c>
      <c r="HJ32">
        <f t="shared" si="56"/>
        <v>0</v>
      </c>
      <c r="HK32">
        <f t="shared" si="57"/>
        <v>0</v>
      </c>
      <c r="HL32">
        <f t="shared" si="58"/>
        <v>0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ROW(SmtRes!A69)</f>
        <v>69</v>
      </c>
      <c r="D33">
        <f>ROW(EtalonRes!A69)</f>
        <v>69</v>
      </c>
      <c r="E33" t="s">
        <v>50</v>
      </c>
      <c r="F33" t="s">
        <v>51</v>
      </c>
      <c r="G33" t="s">
        <v>52</v>
      </c>
      <c r="H33" t="s">
        <v>41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79109722</v>
      </c>
      <c r="AB33">
        <f t="shared" si="32"/>
        <v>0</v>
      </c>
      <c r="AC33">
        <f t="shared" si="33"/>
        <v>0</v>
      </c>
      <c r="AD33">
        <f t="shared" si="59"/>
        <v>0</v>
      </c>
      <c r="AE33">
        <f t="shared" si="60"/>
        <v>0</v>
      </c>
      <c r="AF33">
        <f t="shared" si="60"/>
        <v>0</v>
      </c>
      <c r="AG33">
        <f t="shared" si="34"/>
        <v>0</v>
      </c>
      <c r="AH33">
        <f t="shared" si="61"/>
        <v>0</v>
      </c>
      <c r="AI33">
        <f t="shared" si="61"/>
        <v>0</v>
      </c>
      <c r="AJ33">
        <f t="shared" si="3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108001</v>
      </c>
      <c r="BN33">
        <v>0</v>
      </c>
      <c r="BO33" t="s">
        <v>20</v>
      </c>
      <c r="BP33">
        <v>1</v>
      </c>
      <c r="BQ33">
        <v>3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43</v>
      </c>
      <c r="CO33">
        <v>0</v>
      </c>
      <c r="CP33">
        <f t="shared" si="36"/>
        <v>0</v>
      </c>
      <c r="CQ33">
        <f t="shared" si="37"/>
        <v>0</v>
      </c>
      <c r="CR33">
        <f t="shared" si="62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B33">
        <v>11</v>
      </c>
      <c r="DC33" t="s">
        <v>3</v>
      </c>
      <c r="DD33" t="s">
        <v>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41</v>
      </c>
      <c r="DW33" t="s">
        <v>41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71527393</v>
      </c>
      <c r="EF33">
        <v>3</v>
      </c>
      <c r="EG33" t="s">
        <v>23</v>
      </c>
      <c r="EH33">
        <v>0</v>
      </c>
      <c r="EI33" t="s">
        <v>3</v>
      </c>
      <c r="EJ33">
        <v>2</v>
      </c>
      <c r="EK33">
        <v>108001</v>
      </c>
      <c r="EL33" t="s">
        <v>24</v>
      </c>
      <c r="EM33" t="s">
        <v>25</v>
      </c>
      <c r="EO33" t="s">
        <v>45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131555614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I33">
        <f t="shared" si="55"/>
        <v>0</v>
      </c>
      <c r="HJ33">
        <f t="shared" si="56"/>
        <v>0</v>
      </c>
      <c r="HK33">
        <f t="shared" si="57"/>
        <v>0</v>
      </c>
      <c r="HL33">
        <f t="shared" si="58"/>
        <v>0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ROW(SmtRes!A77)</f>
        <v>77</v>
      </c>
      <c r="D34">
        <f>ROW(EtalonRes!A77)</f>
        <v>77</v>
      </c>
      <c r="E34" t="s">
        <v>54</v>
      </c>
      <c r="F34" t="s">
        <v>55</v>
      </c>
      <c r="G34" t="s">
        <v>56</v>
      </c>
      <c r="H34" t="s">
        <v>18</v>
      </c>
      <c r="I34">
        <v>3</v>
      </c>
      <c r="J34">
        <v>0</v>
      </c>
      <c r="K34">
        <v>3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79109722</v>
      </c>
      <c r="AB34">
        <f t="shared" si="32"/>
        <v>0</v>
      </c>
      <c r="AC34">
        <f t="shared" si="33"/>
        <v>0</v>
      </c>
      <c r="AD34">
        <f t="shared" si="59"/>
        <v>0</v>
      </c>
      <c r="AE34">
        <f t="shared" si="60"/>
        <v>0</v>
      </c>
      <c r="AF34">
        <f t="shared" si="60"/>
        <v>0</v>
      </c>
      <c r="AG34">
        <f t="shared" si="34"/>
        <v>0</v>
      </c>
      <c r="AH34">
        <f t="shared" si="61"/>
        <v>0</v>
      </c>
      <c r="AI34">
        <f t="shared" si="61"/>
        <v>0</v>
      </c>
      <c r="AJ34">
        <f t="shared" si="35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57</v>
      </c>
      <c r="BM34">
        <v>108001</v>
      </c>
      <c r="BN34">
        <v>0</v>
      </c>
      <c r="BO34" t="s">
        <v>20</v>
      </c>
      <c r="BP34">
        <v>1</v>
      </c>
      <c r="BQ34">
        <v>3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43</v>
      </c>
      <c r="CO34">
        <v>0</v>
      </c>
      <c r="CP34">
        <f t="shared" si="36"/>
        <v>0</v>
      </c>
      <c r="CQ34">
        <f t="shared" si="37"/>
        <v>0</v>
      </c>
      <c r="CR34">
        <f t="shared" si="62"/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B34">
        <v>12</v>
      </c>
      <c r="DC34" t="s">
        <v>3</v>
      </c>
      <c r="DD34" t="s">
        <v>3</v>
      </c>
      <c r="DE34" t="s">
        <v>44</v>
      </c>
      <c r="DF34" t="s">
        <v>44</v>
      </c>
      <c r="DG34" t="s">
        <v>44</v>
      </c>
      <c r="DH34" t="s">
        <v>3</v>
      </c>
      <c r="DI34" t="s">
        <v>44</v>
      </c>
      <c r="DJ34" t="s">
        <v>44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71527393</v>
      </c>
      <c r="EF34">
        <v>3</v>
      </c>
      <c r="EG34" t="s">
        <v>23</v>
      </c>
      <c r="EH34">
        <v>0</v>
      </c>
      <c r="EI34" t="s">
        <v>3</v>
      </c>
      <c r="EJ34">
        <v>2</v>
      </c>
      <c r="EK34">
        <v>108001</v>
      </c>
      <c r="EL34" t="s">
        <v>24</v>
      </c>
      <c r="EM34" t="s">
        <v>25</v>
      </c>
      <c r="EO34" t="s">
        <v>45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2062550558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I34">
        <f t="shared" si="55"/>
        <v>0</v>
      </c>
      <c r="HJ34">
        <f t="shared" si="56"/>
        <v>0</v>
      </c>
      <c r="HK34">
        <f t="shared" si="57"/>
        <v>0</v>
      </c>
      <c r="HL34">
        <f t="shared" si="58"/>
        <v>0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ROW(SmtRes!A83)</f>
        <v>83</v>
      </c>
      <c r="D35">
        <f>ROW(EtalonRes!A83)</f>
        <v>83</v>
      </c>
      <c r="E35" t="s">
        <v>58</v>
      </c>
      <c r="F35" t="s">
        <v>59</v>
      </c>
      <c r="G35" t="s">
        <v>60</v>
      </c>
      <c r="H35" t="s">
        <v>18</v>
      </c>
      <c r="I35">
        <v>3</v>
      </c>
      <c r="J35">
        <v>0</v>
      </c>
      <c r="K35">
        <v>3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79109722</v>
      </c>
      <c r="AB35">
        <f t="shared" si="32"/>
        <v>0</v>
      </c>
      <c r="AC35">
        <f t="shared" si="33"/>
        <v>0</v>
      </c>
      <c r="AD35">
        <f t="shared" si="59"/>
        <v>0</v>
      </c>
      <c r="AE35">
        <f t="shared" si="60"/>
        <v>0</v>
      </c>
      <c r="AF35">
        <f t="shared" si="60"/>
        <v>0</v>
      </c>
      <c r="AG35">
        <f t="shared" si="34"/>
        <v>0</v>
      </c>
      <c r="AH35">
        <f t="shared" si="61"/>
        <v>0</v>
      </c>
      <c r="AI35">
        <f t="shared" si="61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108001</v>
      </c>
      <c r="BN35">
        <v>0</v>
      </c>
      <c r="BO35" t="s">
        <v>20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43</v>
      </c>
      <c r="CO35">
        <v>0</v>
      </c>
      <c r="CP35">
        <f t="shared" si="36"/>
        <v>0</v>
      </c>
      <c r="CQ35">
        <f t="shared" si="37"/>
        <v>0</v>
      </c>
      <c r="CR35">
        <f t="shared" si="62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B35">
        <v>13</v>
      </c>
      <c r="DC35" t="s">
        <v>3</v>
      </c>
      <c r="DD35" t="s">
        <v>3</v>
      </c>
      <c r="DE35" t="s">
        <v>44</v>
      </c>
      <c r="DF35" t="s">
        <v>44</v>
      </c>
      <c r="DG35" t="s">
        <v>44</v>
      </c>
      <c r="DH35" t="s">
        <v>3</v>
      </c>
      <c r="DI35" t="s">
        <v>44</v>
      </c>
      <c r="DJ35" t="s">
        <v>44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23</v>
      </c>
      <c r="EH35">
        <v>0</v>
      </c>
      <c r="EI35" t="s">
        <v>3</v>
      </c>
      <c r="EJ35">
        <v>2</v>
      </c>
      <c r="EK35">
        <v>108001</v>
      </c>
      <c r="EL35" t="s">
        <v>24</v>
      </c>
      <c r="EM35" t="s">
        <v>25</v>
      </c>
      <c r="EO35" t="s">
        <v>45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-640842394</v>
      </c>
      <c r="GG35">
        <v>2</v>
      </c>
      <c r="GH35">
        <v>2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I35">
        <f t="shared" si="55"/>
        <v>0</v>
      </c>
      <c r="HJ35">
        <f t="shared" si="56"/>
        <v>0</v>
      </c>
      <c r="HK35">
        <f t="shared" si="57"/>
        <v>0</v>
      </c>
      <c r="HL35">
        <f t="shared" si="58"/>
        <v>0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ROW(SmtRes!A90)</f>
        <v>90</v>
      </c>
      <c r="D36">
        <f>ROW(EtalonRes!A90)</f>
        <v>90</v>
      </c>
      <c r="E36" t="s">
        <v>62</v>
      </c>
      <c r="F36" t="s">
        <v>63</v>
      </c>
      <c r="G36" t="s">
        <v>64</v>
      </c>
      <c r="H36" t="s">
        <v>41</v>
      </c>
      <c r="I36">
        <f>ROUND(2/100,7)</f>
        <v>0.02</v>
      </c>
      <c r="J36">
        <v>0</v>
      </c>
      <c r="K36">
        <f>ROUND(2/100,7)</f>
        <v>0.02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79109722</v>
      </c>
      <c r="AB36">
        <f t="shared" si="32"/>
        <v>0</v>
      </c>
      <c r="AC36">
        <f t="shared" si="33"/>
        <v>0</v>
      </c>
      <c r="AD36">
        <f t="shared" si="59"/>
        <v>0</v>
      </c>
      <c r="AE36">
        <f t="shared" si="60"/>
        <v>0</v>
      </c>
      <c r="AF36">
        <f t="shared" si="60"/>
        <v>0</v>
      </c>
      <c r="AG36">
        <f t="shared" si="34"/>
        <v>0</v>
      </c>
      <c r="AH36">
        <f t="shared" si="61"/>
        <v>0</v>
      </c>
      <c r="AI36">
        <f t="shared" si="61"/>
        <v>0</v>
      </c>
      <c r="AJ36">
        <f t="shared" si="35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56.02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65</v>
      </c>
      <c r="BM36">
        <v>108001</v>
      </c>
      <c r="BN36">
        <v>0</v>
      </c>
      <c r="BO36" t="s">
        <v>20</v>
      </c>
      <c r="BP36">
        <v>1</v>
      </c>
      <c r="BQ36">
        <v>3</v>
      </c>
      <c r="BR36">
        <v>0</v>
      </c>
      <c r="BS36">
        <v>56.02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43</v>
      </c>
      <c r="CO36">
        <v>0</v>
      </c>
      <c r="CP36">
        <f t="shared" si="36"/>
        <v>0</v>
      </c>
      <c r="CQ36">
        <f t="shared" si="37"/>
        <v>0</v>
      </c>
      <c r="CR36">
        <f t="shared" si="62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B36">
        <v>14</v>
      </c>
      <c r="DC36" t="s">
        <v>3</v>
      </c>
      <c r="DD36" t="s">
        <v>3</v>
      </c>
      <c r="DE36" t="s">
        <v>44</v>
      </c>
      <c r="DF36" t="s">
        <v>44</v>
      </c>
      <c r="DG36" t="s">
        <v>44</v>
      </c>
      <c r="DH36" t="s">
        <v>3</v>
      </c>
      <c r="DI36" t="s">
        <v>44</v>
      </c>
      <c r="DJ36" t="s">
        <v>44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41</v>
      </c>
      <c r="DW36" t="s">
        <v>41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71527393</v>
      </c>
      <c r="EF36">
        <v>3</v>
      </c>
      <c r="EG36" t="s">
        <v>23</v>
      </c>
      <c r="EH36">
        <v>0</v>
      </c>
      <c r="EI36" t="s">
        <v>3</v>
      </c>
      <c r="EJ36">
        <v>2</v>
      </c>
      <c r="EK36">
        <v>108001</v>
      </c>
      <c r="EL36" t="s">
        <v>24</v>
      </c>
      <c r="EM36" t="s">
        <v>25</v>
      </c>
      <c r="EO36" t="s">
        <v>45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-1743376078</v>
      </c>
      <c r="GG36">
        <v>2</v>
      </c>
      <c r="GH36">
        <v>2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0</v>
      </c>
      <c r="GN36">
        <f t="shared" si="49"/>
        <v>0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I36">
        <f t="shared" si="55"/>
        <v>0</v>
      </c>
      <c r="HJ36">
        <f t="shared" si="56"/>
        <v>0</v>
      </c>
      <c r="HK36">
        <f t="shared" si="57"/>
        <v>0</v>
      </c>
      <c r="HL36">
        <f t="shared" si="58"/>
        <v>0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ROW(SmtRes!A102)</f>
        <v>102</v>
      </c>
      <c r="D37">
        <f>ROW(EtalonRes!A102)</f>
        <v>102</v>
      </c>
      <c r="E37" t="s">
        <v>66</v>
      </c>
      <c r="F37" t="s">
        <v>67</v>
      </c>
      <c r="G37" t="s">
        <v>68</v>
      </c>
      <c r="H37" t="s">
        <v>41</v>
      </c>
      <c r="I37">
        <f>ROUND(7/100,7)</f>
        <v>7.0000000000000007E-2</v>
      </c>
      <c r="J37">
        <v>0</v>
      </c>
      <c r="K37">
        <f>ROUND(7/100,7)</f>
        <v>7.0000000000000007E-2</v>
      </c>
      <c r="O37">
        <f t="shared" si="21"/>
        <v>80.739999999999995</v>
      </c>
      <c r="P37">
        <f t="shared" si="22"/>
        <v>42.04</v>
      </c>
      <c r="Q37">
        <f t="shared" si="23"/>
        <v>14.04</v>
      </c>
      <c r="R37">
        <f t="shared" si="24"/>
        <v>0.43</v>
      </c>
      <c r="S37">
        <f t="shared" si="25"/>
        <v>24.66</v>
      </c>
      <c r="T37">
        <f t="shared" si="26"/>
        <v>0</v>
      </c>
      <c r="U37">
        <f t="shared" si="27"/>
        <v>2.6233200000000001</v>
      </c>
      <c r="V37">
        <f t="shared" si="28"/>
        <v>3.4020000000000002E-2</v>
      </c>
      <c r="W37">
        <f t="shared" si="29"/>
        <v>0</v>
      </c>
      <c r="X37">
        <f t="shared" si="30"/>
        <v>24.34</v>
      </c>
      <c r="Y37">
        <f t="shared" si="31"/>
        <v>12.8</v>
      </c>
      <c r="AA37">
        <v>79109722</v>
      </c>
      <c r="AB37">
        <f t="shared" si="32"/>
        <v>1153.4855</v>
      </c>
      <c r="AC37">
        <f t="shared" si="33"/>
        <v>600.62</v>
      </c>
      <c r="AD37">
        <f t="shared" si="59"/>
        <v>200.59649999999999</v>
      </c>
      <c r="AE37">
        <f t="shared" si="60"/>
        <v>6.1020000000000003</v>
      </c>
      <c r="AF37">
        <f t="shared" si="60"/>
        <v>352.26900000000001</v>
      </c>
      <c r="AG37">
        <f t="shared" si="34"/>
        <v>0</v>
      </c>
      <c r="AH37">
        <f t="shared" si="61"/>
        <v>37.476000000000006</v>
      </c>
      <c r="AI37">
        <f t="shared" si="61"/>
        <v>0.48599999999999999</v>
      </c>
      <c r="AJ37">
        <f t="shared" si="35"/>
        <v>0</v>
      </c>
      <c r="AK37">
        <v>1010.15</v>
      </c>
      <c r="AL37">
        <v>600.62</v>
      </c>
      <c r="AM37">
        <v>148.59</v>
      </c>
      <c r="AN37">
        <v>4.5199999999999996</v>
      </c>
      <c r="AO37">
        <v>260.94</v>
      </c>
      <c r="AP37">
        <v>0</v>
      </c>
      <c r="AQ37">
        <v>27.76</v>
      </c>
      <c r="AR37">
        <v>0.36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56.02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69</v>
      </c>
      <c r="BM37">
        <v>108001</v>
      </c>
      <c r="BN37">
        <v>0</v>
      </c>
      <c r="BO37" t="s">
        <v>20</v>
      </c>
      <c r="BP37">
        <v>1</v>
      </c>
      <c r="BQ37">
        <v>3</v>
      </c>
      <c r="BR37">
        <v>0</v>
      </c>
      <c r="BS37">
        <v>56.02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43</v>
      </c>
      <c r="CO37">
        <v>0</v>
      </c>
      <c r="CP37">
        <f t="shared" si="36"/>
        <v>80.739999999999995</v>
      </c>
      <c r="CQ37">
        <f t="shared" si="37"/>
        <v>600.62</v>
      </c>
      <c r="CR37">
        <f t="shared" si="62"/>
        <v>200.59650000000002</v>
      </c>
      <c r="CS37">
        <f t="shared" si="38"/>
        <v>6.1020000000000003</v>
      </c>
      <c r="CT37">
        <f t="shared" si="39"/>
        <v>352.26900000000001</v>
      </c>
      <c r="CU37">
        <f t="shared" si="40"/>
        <v>0</v>
      </c>
      <c r="CV37">
        <f t="shared" si="41"/>
        <v>37.476000000000006</v>
      </c>
      <c r="CW37">
        <f t="shared" si="42"/>
        <v>0.48599999999999999</v>
      </c>
      <c r="CX37">
        <f t="shared" si="43"/>
        <v>0</v>
      </c>
      <c r="CY37">
        <f t="shared" si="44"/>
        <v>24.337299999999999</v>
      </c>
      <c r="CZ37">
        <f t="shared" si="45"/>
        <v>12.7959</v>
      </c>
      <c r="DB37">
        <v>15</v>
      </c>
      <c r="DC37" t="s">
        <v>3</v>
      </c>
      <c r="DD37" t="s">
        <v>3</v>
      </c>
      <c r="DE37" t="s">
        <v>44</v>
      </c>
      <c r="DF37" t="s">
        <v>44</v>
      </c>
      <c r="DG37" t="s">
        <v>44</v>
      </c>
      <c r="DH37" t="s">
        <v>3</v>
      </c>
      <c r="DI37" t="s">
        <v>44</v>
      </c>
      <c r="DJ37" t="s">
        <v>44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41</v>
      </c>
      <c r="DW37" t="s">
        <v>41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71527393</v>
      </c>
      <c r="EF37">
        <v>3</v>
      </c>
      <c r="EG37" t="s">
        <v>23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45</v>
      </c>
      <c r="EQ37">
        <v>0</v>
      </c>
      <c r="ER37">
        <v>1010.15</v>
      </c>
      <c r="ES37">
        <v>600.62</v>
      </c>
      <c r="ET37">
        <v>148.59</v>
      </c>
      <c r="EU37">
        <v>4.5199999999999996</v>
      </c>
      <c r="EV37">
        <v>260.94</v>
      </c>
      <c r="EW37">
        <v>27.76</v>
      </c>
      <c r="EX37">
        <v>0.36</v>
      </c>
      <c r="EY37">
        <v>0</v>
      </c>
      <c r="FQ37">
        <v>0</v>
      </c>
      <c r="FR37">
        <f t="shared" si="46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-380418181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117.88</v>
      </c>
      <c r="GN37">
        <f t="shared" si="49"/>
        <v>0</v>
      </c>
      <c r="GO37">
        <f t="shared" si="50"/>
        <v>117.88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I37">
        <f t="shared" si="55"/>
        <v>24.09</v>
      </c>
      <c r="HJ37">
        <f t="shared" si="56"/>
        <v>1381.45</v>
      </c>
      <c r="HK37">
        <f t="shared" si="57"/>
        <v>1363.37</v>
      </c>
      <c r="HL37">
        <f t="shared" si="58"/>
        <v>716.83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ROW(SmtRes!A112)</f>
        <v>112</v>
      </c>
      <c r="D38">
        <f>ROW(EtalonRes!A112)</f>
        <v>112</v>
      </c>
      <c r="E38" t="s">
        <v>70</v>
      </c>
      <c r="F38" t="s">
        <v>71</v>
      </c>
      <c r="G38" t="s">
        <v>72</v>
      </c>
      <c r="H38" t="s">
        <v>41</v>
      </c>
      <c r="I38">
        <f>ROUND(7/100,7)</f>
        <v>7.0000000000000007E-2</v>
      </c>
      <c r="J38">
        <v>0</v>
      </c>
      <c r="K38">
        <f>ROUND(7/100,7)</f>
        <v>7.0000000000000007E-2</v>
      </c>
      <c r="O38">
        <f t="shared" si="21"/>
        <v>11.54</v>
      </c>
      <c r="P38">
        <f t="shared" si="22"/>
        <v>2.5499999999999998</v>
      </c>
      <c r="Q38">
        <f t="shared" si="23"/>
        <v>1.03</v>
      </c>
      <c r="R38">
        <f t="shared" si="24"/>
        <v>0.14000000000000001</v>
      </c>
      <c r="S38">
        <f t="shared" si="25"/>
        <v>7.96</v>
      </c>
      <c r="T38">
        <f t="shared" si="26"/>
        <v>0</v>
      </c>
      <c r="U38">
        <f t="shared" si="27"/>
        <v>0.84672000000000003</v>
      </c>
      <c r="V38">
        <f t="shared" si="28"/>
        <v>1.1339999999999999E-2</v>
      </c>
      <c r="W38">
        <f t="shared" si="29"/>
        <v>0</v>
      </c>
      <c r="X38">
        <f t="shared" si="30"/>
        <v>7.86</v>
      </c>
      <c r="Y38">
        <f t="shared" si="31"/>
        <v>4.13</v>
      </c>
      <c r="AA38">
        <v>79109722</v>
      </c>
      <c r="AB38">
        <f t="shared" si="32"/>
        <v>164.78800000000001</v>
      </c>
      <c r="AC38">
        <f t="shared" si="33"/>
        <v>36.43</v>
      </c>
      <c r="AD38">
        <f t="shared" si="59"/>
        <v>14.661</v>
      </c>
      <c r="AE38">
        <f t="shared" si="60"/>
        <v>2.0385</v>
      </c>
      <c r="AF38">
        <f t="shared" si="60"/>
        <v>113.697</v>
      </c>
      <c r="AG38">
        <f t="shared" si="34"/>
        <v>0</v>
      </c>
      <c r="AH38">
        <f t="shared" si="61"/>
        <v>12.096000000000002</v>
      </c>
      <c r="AI38">
        <f t="shared" si="61"/>
        <v>0.16200000000000001</v>
      </c>
      <c r="AJ38">
        <f t="shared" si="35"/>
        <v>0</v>
      </c>
      <c r="AK38">
        <v>131.51</v>
      </c>
      <c r="AL38">
        <v>36.43</v>
      </c>
      <c r="AM38">
        <v>10.86</v>
      </c>
      <c r="AN38">
        <v>1.51</v>
      </c>
      <c r="AO38">
        <v>84.22</v>
      </c>
      <c r="AP38">
        <v>0</v>
      </c>
      <c r="AQ38">
        <v>8.9600000000000009</v>
      </c>
      <c r="AR38">
        <v>0.12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56.02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73</v>
      </c>
      <c r="BM38">
        <v>108001</v>
      </c>
      <c r="BN38">
        <v>0</v>
      </c>
      <c r="BO38" t="s">
        <v>20</v>
      </c>
      <c r="BP38">
        <v>1</v>
      </c>
      <c r="BQ38">
        <v>3</v>
      </c>
      <c r="BR38">
        <v>0</v>
      </c>
      <c r="BS38">
        <v>56.02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43</v>
      </c>
      <c r="CO38">
        <v>0</v>
      </c>
      <c r="CP38">
        <f t="shared" si="36"/>
        <v>11.54</v>
      </c>
      <c r="CQ38">
        <f t="shared" si="37"/>
        <v>36.43</v>
      </c>
      <c r="CR38">
        <f t="shared" si="62"/>
        <v>14.660999999999998</v>
      </c>
      <c r="CS38">
        <f t="shared" si="38"/>
        <v>2.0385</v>
      </c>
      <c r="CT38">
        <f t="shared" si="39"/>
        <v>113.697</v>
      </c>
      <c r="CU38">
        <f t="shared" si="40"/>
        <v>0</v>
      </c>
      <c r="CV38">
        <f t="shared" si="41"/>
        <v>12.096000000000002</v>
      </c>
      <c r="CW38">
        <f t="shared" si="42"/>
        <v>0.16200000000000001</v>
      </c>
      <c r="CX38">
        <f t="shared" si="43"/>
        <v>0</v>
      </c>
      <c r="CY38">
        <f t="shared" si="44"/>
        <v>7.8569999999999993</v>
      </c>
      <c r="CZ38">
        <f t="shared" si="45"/>
        <v>4.1309999999999993</v>
      </c>
      <c r="DB38">
        <v>16</v>
      </c>
      <c r="DC38" t="s">
        <v>3</v>
      </c>
      <c r="DD38" t="s">
        <v>3</v>
      </c>
      <c r="DE38" t="s">
        <v>44</v>
      </c>
      <c r="DF38" t="s">
        <v>44</v>
      </c>
      <c r="DG38" t="s">
        <v>44</v>
      </c>
      <c r="DH38" t="s">
        <v>3</v>
      </c>
      <c r="DI38" t="s">
        <v>44</v>
      </c>
      <c r="DJ38" t="s">
        <v>44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41</v>
      </c>
      <c r="DW38" t="s">
        <v>41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71527393</v>
      </c>
      <c r="EF38">
        <v>3</v>
      </c>
      <c r="EG38" t="s">
        <v>23</v>
      </c>
      <c r="EH38">
        <v>0</v>
      </c>
      <c r="EI38" t="s">
        <v>3</v>
      </c>
      <c r="EJ38">
        <v>2</v>
      </c>
      <c r="EK38">
        <v>108001</v>
      </c>
      <c r="EL38" t="s">
        <v>24</v>
      </c>
      <c r="EM38" t="s">
        <v>25</v>
      </c>
      <c r="EO38" t="s">
        <v>45</v>
      </c>
      <c r="EQ38">
        <v>0</v>
      </c>
      <c r="ER38">
        <v>131.51</v>
      </c>
      <c r="ES38">
        <v>36.43</v>
      </c>
      <c r="ET38">
        <v>10.86</v>
      </c>
      <c r="EU38">
        <v>1.51</v>
      </c>
      <c r="EV38">
        <v>84.22</v>
      </c>
      <c r="EW38">
        <v>8.9600000000000009</v>
      </c>
      <c r="EX38">
        <v>0.12</v>
      </c>
      <c r="EY38">
        <v>0</v>
      </c>
      <c r="FQ38">
        <v>0</v>
      </c>
      <c r="FR38">
        <f t="shared" si="46"/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-1814512546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23.53</v>
      </c>
      <c r="GN38">
        <f t="shared" si="49"/>
        <v>0</v>
      </c>
      <c r="GO38">
        <f t="shared" si="50"/>
        <v>23.53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I38">
        <f t="shared" si="55"/>
        <v>7.84</v>
      </c>
      <c r="HJ38">
        <f t="shared" si="56"/>
        <v>445.92</v>
      </c>
      <c r="HK38">
        <f t="shared" si="57"/>
        <v>440.15</v>
      </c>
      <c r="HL38">
        <f t="shared" si="58"/>
        <v>231.42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1. Коммерческий учет абонента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3">ROUND(AB40,2)</f>
        <v>218.26</v>
      </c>
      <c r="P40" s="2">
        <f t="shared" si="63"/>
        <v>57.77</v>
      </c>
      <c r="Q40" s="2">
        <f t="shared" si="63"/>
        <v>60.87</v>
      </c>
      <c r="R40" s="2">
        <f t="shared" si="63"/>
        <v>6.02</v>
      </c>
      <c r="S40" s="2">
        <f t="shared" si="63"/>
        <v>99.62</v>
      </c>
      <c r="T40" s="2">
        <f t="shared" si="63"/>
        <v>0</v>
      </c>
      <c r="U40" s="2">
        <f>AH40</f>
        <v>10.598039999999999</v>
      </c>
      <c r="V40" s="2">
        <f>AI40</f>
        <v>0.47952</v>
      </c>
      <c r="W40" s="2">
        <f>ROUND(AJ40,2)</f>
        <v>0</v>
      </c>
      <c r="X40" s="2">
        <f>ROUND(AK40,2)</f>
        <v>102.48</v>
      </c>
      <c r="Y40" s="2">
        <f>ROUND(AL40,2)</f>
        <v>53.88</v>
      </c>
      <c r="Z40" s="2"/>
      <c r="AA40" s="2"/>
      <c r="AB40" s="2">
        <f>ROUND(SUMIF(AA28:AA38,"=79109722",O28:O38),2)</f>
        <v>218.26</v>
      </c>
      <c r="AC40" s="2">
        <f>ROUND(SUMIF(AA28:AA38,"=79109722",P28:P38),2)</f>
        <v>57.77</v>
      </c>
      <c r="AD40" s="2">
        <f>ROUND(SUMIF(AA28:AA38,"=79109722",Q28:Q38),2)</f>
        <v>60.87</v>
      </c>
      <c r="AE40" s="2">
        <f>ROUND(SUMIF(AA28:AA38,"=79109722",R28:R38),2)</f>
        <v>6.02</v>
      </c>
      <c r="AF40" s="2">
        <f>ROUND(SUMIF(AA28:AA38,"=79109722",S28:S38),2)</f>
        <v>99.62</v>
      </c>
      <c r="AG40" s="2">
        <f>ROUND(SUMIF(AA28:AA38,"=79109722",T28:T38),2)</f>
        <v>0</v>
      </c>
      <c r="AH40" s="2">
        <f>SUMIF(AA28:AA38,"=79109722",U28:U38)</f>
        <v>10.598039999999999</v>
      </c>
      <c r="AI40" s="2">
        <f>SUMIF(AA28:AA38,"=79109722",V28:V38)</f>
        <v>0.47952</v>
      </c>
      <c r="AJ40" s="2">
        <f>ROUND(SUMIF(AA28:AA38,"=79109722",W28:W38),2)</f>
        <v>0</v>
      </c>
      <c r="AK40" s="2">
        <f>ROUND(SUMIF(AA28:AA38,"=79109722",X28:X38),2)</f>
        <v>102.48</v>
      </c>
      <c r="AL40" s="2">
        <f>ROUND(SUMIF(AA28:AA38,"=79109722",Y28:Y38),2)</f>
        <v>53.88</v>
      </c>
      <c r="AM40" s="2"/>
      <c r="AN40" s="2"/>
      <c r="AO40" s="2">
        <f t="shared" ref="AO40:BD40" si="64">ROUND(BX40,2)</f>
        <v>0</v>
      </c>
      <c r="AP40" s="2">
        <f t="shared" si="64"/>
        <v>0</v>
      </c>
      <c r="AQ40" s="2">
        <f t="shared" si="64"/>
        <v>0</v>
      </c>
      <c r="AR40" s="2">
        <f t="shared" si="64"/>
        <v>374.62</v>
      </c>
      <c r="AS40" s="2">
        <f t="shared" si="64"/>
        <v>0</v>
      </c>
      <c r="AT40" s="2">
        <f t="shared" si="64"/>
        <v>374.62</v>
      </c>
      <c r="AU40" s="2">
        <f t="shared" si="64"/>
        <v>0</v>
      </c>
      <c r="AV40" s="2">
        <f t="shared" si="64"/>
        <v>57.77</v>
      </c>
      <c r="AW40" s="2">
        <f t="shared" si="64"/>
        <v>57.77</v>
      </c>
      <c r="AX40" s="2">
        <f t="shared" si="64"/>
        <v>0</v>
      </c>
      <c r="AY40" s="2">
        <f t="shared" si="64"/>
        <v>57.77</v>
      </c>
      <c r="AZ40" s="2">
        <f t="shared" si="64"/>
        <v>0</v>
      </c>
      <c r="BA40" s="2">
        <f t="shared" si="64"/>
        <v>0</v>
      </c>
      <c r="BB40" s="2">
        <f t="shared" si="64"/>
        <v>0</v>
      </c>
      <c r="BC40" s="2">
        <f t="shared" si="64"/>
        <v>0</v>
      </c>
      <c r="BD40" s="2">
        <f t="shared" si="64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ROUND(SUMIF(AA28:AA38,"=79109722",FQ28:FQ38),2)</f>
        <v>0</v>
      </c>
      <c r="BY40" s="2">
        <f>ROUND(SUMIF(AA28:AA38,"=79109722",FR28:FR38),2)</f>
        <v>0</v>
      </c>
      <c r="BZ40" s="2">
        <f>ROUND(SUMIF(AA28:AA38,"=79109722",GL28:GL38),2)</f>
        <v>0</v>
      </c>
      <c r="CA40" s="2">
        <f>ROUND(SUMIF(AA28:AA38,"=79109722",GM28:GM38),2)</f>
        <v>374.62</v>
      </c>
      <c r="CB40" s="2">
        <f>ROUND(SUMIF(AA28:AA38,"=79109722",GN28:GN38),2)</f>
        <v>0</v>
      </c>
      <c r="CC40" s="2">
        <f>ROUND(SUMIF(AA28:AA38,"=79109722",GO28:GO38),2)</f>
        <v>374.62</v>
      </c>
      <c r="CD40" s="2">
        <f>ROUND(SUMIF(AA28:AA38,"=79109722",GP28:GP38),2)</f>
        <v>0</v>
      </c>
      <c r="CE40" s="2">
        <f>AC40-BX40</f>
        <v>57.77</v>
      </c>
      <c r="CF40" s="2">
        <f>AC40-BY40</f>
        <v>57.77</v>
      </c>
      <c r="CG40" s="2">
        <f>BX40-BZ40</f>
        <v>0</v>
      </c>
      <c r="CH40" s="2">
        <f>AC40-BX40-BY40+BZ40</f>
        <v>57.77</v>
      </c>
      <c r="CI40" s="2">
        <f>BY40-BZ40</f>
        <v>0</v>
      </c>
      <c r="CJ40" s="2">
        <f>ROUND(SUMIF(AA28:AA38,"=79109722",GX28:GX38),2)</f>
        <v>0</v>
      </c>
      <c r="CK40" s="2">
        <f>ROUND(SUMIF(AA28:AA38,"=79109722",GY28:GY38),2)</f>
        <v>0</v>
      </c>
      <c r="CL40" s="2">
        <f>ROUND(SUMIF(AA28:AA38,"=79109722",GZ28:GZ38),2)</f>
        <v>0</v>
      </c>
      <c r="CM40" s="2">
        <f>ROUND(SUMIF(AA28:AA38,"=79109722",HD28:HD38),2)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218.26</v>
      </c>
      <c r="G42" s="4" t="s">
        <v>74</v>
      </c>
      <c r="H42" s="4" t="s">
        <v>75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218.26</v>
      </c>
      <c r="X42" s="4">
        <v>1</v>
      </c>
      <c r="Y42" s="4">
        <v>7152.1100000000006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57.77</v>
      </c>
      <c r="G43" s="4" t="s">
        <v>76</v>
      </c>
      <c r="H43" s="4" t="s">
        <v>77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57.77</v>
      </c>
      <c r="X43" s="4">
        <v>1</v>
      </c>
      <c r="Y43" s="4">
        <v>549.39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78</v>
      </c>
      <c r="H44" s="4" t="s">
        <v>79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57.77</v>
      </c>
      <c r="G45" s="4" t="s">
        <v>80</v>
      </c>
      <c r="H45" s="4" t="s">
        <v>81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57.77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57.77</v>
      </c>
      <c r="G46" s="4" t="s">
        <v>82</v>
      </c>
      <c r="H46" s="4" t="s">
        <v>83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57.77</v>
      </c>
      <c r="X46" s="4">
        <v>1</v>
      </c>
      <c r="Y46" s="4">
        <v>549.39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84</v>
      </c>
      <c r="H47" s="4" t="s">
        <v>85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57.77</v>
      </c>
      <c r="G48" s="4" t="s">
        <v>86</v>
      </c>
      <c r="H48" s="4" t="s">
        <v>87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57.77</v>
      </c>
      <c r="X48" s="4">
        <v>1</v>
      </c>
      <c r="Y48" s="4">
        <v>549.39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88</v>
      </c>
      <c r="H49" s="4" t="s">
        <v>89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90</v>
      </c>
      <c r="H50" s="4" t="s">
        <v>91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92</v>
      </c>
      <c r="H51" s="4" t="s">
        <v>93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60.87</v>
      </c>
      <c r="G52" s="4" t="s">
        <v>94</v>
      </c>
      <c r="H52" s="4" t="s">
        <v>95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60.87</v>
      </c>
      <c r="X52" s="4">
        <v>1</v>
      </c>
      <c r="Y52" s="4">
        <v>1022.01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96</v>
      </c>
      <c r="H53" s="4" t="s">
        <v>97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6.02</v>
      </c>
      <c r="G54" s="4" t="s">
        <v>98</v>
      </c>
      <c r="H54" s="4" t="s">
        <v>99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6.02</v>
      </c>
      <c r="X54" s="4">
        <v>1</v>
      </c>
      <c r="Y54" s="4">
        <v>337.23999999999995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99.62</v>
      </c>
      <c r="G55" s="4" t="s">
        <v>100</v>
      </c>
      <c r="H55" s="4" t="s">
        <v>101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99.61999999999999</v>
      </c>
      <c r="X55" s="4">
        <v>1</v>
      </c>
      <c r="Y55" s="4">
        <v>5580.71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102</v>
      </c>
      <c r="H56" s="4" t="s">
        <v>103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104</v>
      </c>
      <c r="H57" s="4" t="s">
        <v>105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374.62</v>
      </c>
      <c r="G58" s="4" t="s">
        <v>106</v>
      </c>
      <c r="H58" s="4" t="s">
        <v>107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374.62</v>
      </c>
      <c r="X58" s="4">
        <v>1</v>
      </c>
      <c r="Y58" s="4">
        <v>15910.679999999998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108</v>
      </c>
      <c r="H59" s="4" t="s">
        <v>109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110</v>
      </c>
      <c r="H60" s="4" t="s">
        <v>111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112</v>
      </c>
      <c r="H61" s="4" t="s">
        <v>113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10.598039999999999</v>
      </c>
      <c r="G62" s="4" t="s">
        <v>114</v>
      </c>
      <c r="H62" s="4" t="s">
        <v>115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10.598039999999999</v>
      </c>
      <c r="X62" s="4">
        <v>1</v>
      </c>
      <c r="Y62" s="4">
        <v>10.598039999999999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0.47952</v>
      </c>
      <c r="G63" s="4" t="s">
        <v>116</v>
      </c>
      <c r="H63" s="4" t="s">
        <v>117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0.47952</v>
      </c>
      <c r="X63" s="4">
        <v>1</v>
      </c>
      <c r="Y63" s="4">
        <v>0.47952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118</v>
      </c>
      <c r="H64" s="4" t="s">
        <v>119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120</v>
      </c>
      <c r="H65" s="4" t="s">
        <v>121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102.48</v>
      </c>
      <c r="G66" s="4" t="s">
        <v>122</v>
      </c>
      <c r="H66" s="4" t="s">
        <v>123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102.48</v>
      </c>
      <c r="X66" s="4">
        <v>1</v>
      </c>
      <c r="Y66" s="4">
        <v>5740.41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53.88</v>
      </c>
      <c r="G67" s="4" t="s">
        <v>124</v>
      </c>
      <c r="H67" s="4" t="s">
        <v>125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53.88</v>
      </c>
      <c r="X67" s="4">
        <v>1</v>
      </c>
      <c r="Y67" s="4">
        <v>3018.16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374.62</v>
      </c>
      <c r="G68" s="4" t="s">
        <v>126</v>
      </c>
      <c r="H68" s="4" t="s">
        <v>127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374.62</v>
      </c>
      <c r="X68" s="4">
        <v>1</v>
      </c>
      <c r="Y68" s="4">
        <v>15910.68</v>
      </c>
      <c r="Z68" s="4"/>
      <c r="AA68" s="4"/>
      <c r="AB68" s="4"/>
    </row>
    <row r="69" spans="1:245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ROUND(F68,O69)</f>
        <v>374.62</v>
      </c>
      <c r="G69" s="4" t="s">
        <v>128</v>
      </c>
      <c r="H69" s="4" t="s">
        <v>129</v>
      </c>
      <c r="I69" s="4"/>
      <c r="J69" s="4"/>
      <c r="K69" s="4">
        <v>212</v>
      </c>
      <c r="L69" s="4">
        <v>28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374.62</v>
      </c>
      <c r="X69" s="4">
        <v>1</v>
      </c>
      <c r="Y69" s="4">
        <v>15910.68</v>
      </c>
      <c r="Z69" s="4"/>
      <c r="AA69" s="4"/>
      <c r="AB69" s="4"/>
    </row>
    <row r="70" spans="1:245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ROUND(F69*0.22,O70)</f>
        <v>82.42</v>
      </c>
      <c r="G70" s="4" t="s">
        <v>130</v>
      </c>
      <c r="H70" s="4" t="s">
        <v>131</v>
      </c>
      <c r="I70" s="4"/>
      <c r="J70" s="4"/>
      <c r="K70" s="4">
        <v>212</v>
      </c>
      <c r="L70" s="4">
        <v>29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82.42</v>
      </c>
      <c r="X70" s="4">
        <v>1</v>
      </c>
      <c r="Y70" s="4">
        <v>3500.35</v>
      </c>
      <c r="Z70" s="4"/>
      <c r="AA70" s="4"/>
      <c r="AB70" s="4"/>
    </row>
    <row r="71" spans="1:245" x14ac:dyDescent="0.2">
      <c r="A71" s="4">
        <v>50</v>
      </c>
      <c r="B71" s="4">
        <v>1</v>
      </c>
      <c r="C71" s="4">
        <v>0</v>
      </c>
      <c r="D71" s="4">
        <v>2</v>
      </c>
      <c r="E71" s="4">
        <v>213</v>
      </c>
      <c r="F71" s="4">
        <f>ROUND(F69+F70,O71)</f>
        <v>457.04</v>
      </c>
      <c r="G71" s="4" t="s">
        <v>132</v>
      </c>
      <c r="H71" s="4" t="s">
        <v>126</v>
      </c>
      <c r="I71" s="4"/>
      <c r="J71" s="4"/>
      <c r="K71" s="4">
        <v>212</v>
      </c>
      <c r="L71" s="4">
        <v>30</v>
      </c>
      <c r="M71" s="4">
        <v>0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457.04</v>
      </c>
      <c r="X71" s="4">
        <v>1</v>
      </c>
      <c r="Y71" s="4">
        <v>19411.03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ROW(A86)</f>
        <v>86</v>
      </c>
      <c r="E73" s="1"/>
      <c r="F73" s="1" t="s">
        <v>13</v>
      </c>
      <c r="G73" s="1" t="s">
        <v>133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79109723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5">B86</f>
        <v>1</v>
      </c>
      <c r="C75" s="2">
        <f t="shared" si="65"/>
        <v>4</v>
      </c>
      <c r="D75" s="2">
        <f t="shared" si="65"/>
        <v>73</v>
      </c>
      <c r="E75" s="2">
        <f t="shared" si="65"/>
        <v>0</v>
      </c>
      <c r="F75" s="2" t="str">
        <f t="shared" si="65"/>
        <v>Новый раздел</v>
      </c>
      <c r="G75" s="2" t="str">
        <f t="shared" si="65"/>
        <v>2. Пусконаладочные работы</v>
      </c>
      <c r="H75" s="2"/>
      <c r="I75" s="2"/>
      <c r="J75" s="2"/>
      <c r="K75" s="2"/>
      <c r="L75" s="2"/>
      <c r="M75" s="2"/>
      <c r="N75" s="2"/>
      <c r="O75" s="2">
        <f t="shared" ref="O75:AT75" si="66">O86</f>
        <v>43.38</v>
      </c>
      <c r="P75" s="2">
        <f t="shared" si="66"/>
        <v>0</v>
      </c>
      <c r="Q75" s="2">
        <f t="shared" si="66"/>
        <v>0</v>
      </c>
      <c r="R75" s="2">
        <f t="shared" si="66"/>
        <v>0</v>
      </c>
      <c r="S75" s="2">
        <f t="shared" si="66"/>
        <v>43.38</v>
      </c>
      <c r="T75" s="2">
        <f t="shared" si="66"/>
        <v>0</v>
      </c>
      <c r="U75" s="2">
        <f t="shared" si="66"/>
        <v>3.76</v>
      </c>
      <c r="V75" s="2">
        <f t="shared" si="66"/>
        <v>0</v>
      </c>
      <c r="W75" s="2">
        <f t="shared" si="66"/>
        <v>0</v>
      </c>
      <c r="X75" s="2">
        <f t="shared" si="66"/>
        <v>32.1</v>
      </c>
      <c r="Y75" s="2">
        <f t="shared" si="66"/>
        <v>15.62</v>
      </c>
      <c r="Z75" s="2">
        <f t="shared" si="66"/>
        <v>0</v>
      </c>
      <c r="AA75" s="2">
        <f t="shared" si="66"/>
        <v>0</v>
      </c>
      <c r="AB75" s="2">
        <f t="shared" si="66"/>
        <v>43.38</v>
      </c>
      <c r="AC75" s="2">
        <f t="shared" si="66"/>
        <v>0</v>
      </c>
      <c r="AD75" s="2">
        <f t="shared" si="66"/>
        <v>0</v>
      </c>
      <c r="AE75" s="2">
        <f t="shared" si="66"/>
        <v>0</v>
      </c>
      <c r="AF75" s="2">
        <f t="shared" si="66"/>
        <v>43.38</v>
      </c>
      <c r="AG75" s="2">
        <f t="shared" si="66"/>
        <v>0</v>
      </c>
      <c r="AH75" s="2">
        <f t="shared" si="66"/>
        <v>3.76</v>
      </c>
      <c r="AI75" s="2">
        <f t="shared" si="66"/>
        <v>0</v>
      </c>
      <c r="AJ75" s="2">
        <f t="shared" si="66"/>
        <v>0</v>
      </c>
      <c r="AK75" s="2">
        <f t="shared" si="66"/>
        <v>32.1</v>
      </c>
      <c r="AL75" s="2">
        <f t="shared" si="66"/>
        <v>15.62</v>
      </c>
      <c r="AM75" s="2">
        <f t="shared" si="66"/>
        <v>0</v>
      </c>
      <c r="AN75" s="2">
        <f t="shared" si="66"/>
        <v>0</v>
      </c>
      <c r="AO75" s="2">
        <f t="shared" si="66"/>
        <v>0</v>
      </c>
      <c r="AP75" s="2">
        <f t="shared" si="66"/>
        <v>0</v>
      </c>
      <c r="AQ75" s="2">
        <f t="shared" si="66"/>
        <v>0</v>
      </c>
      <c r="AR75" s="2">
        <f t="shared" si="66"/>
        <v>91.1</v>
      </c>
      <c r="AS75" s="2">
        <f t="shared" si="66"/>
        <v>0</v>
      </c>
      <c r="AT75" s="2">
        <f t="shared" si="66"/>
        <v>0</v>
      </c>
      <c r="AU75" s="2">
        <f t="shared" ref="AU75:BZ75" si="67">AU86</f>
        <v>91.1</v>
      </c>
      <c r="AV75" s="2">
        <f t="shared" si="67"/>
        <v>0</v>
      </c>
      <c r="AW75" s="2">
        <f t="shared" si="67"/>
        <v>0</v>
      </c>
      <c r="AX75" s="2">
        <f t="shared" si="67"/>
        <v>0</v>
      </c>
      <c r="AY75" s="2">
        <f t="shared" si="67"/>
        <v>0</v>
      </c>
      <c r="AZ75" s="2">
        <f t="shared" si="67"/>
        <v>0</v>
      </c>
      <c r="BA75" s="2">
        <f t="shared" si="67"/>
        <v>0</v>
      </c>
      <c r="BB75" s="2">
        <f t="shared" si="67"/>
        <v>0</v>
      </c>
      <c r="BC75" s="2">
        <f t="shared" si="67"/>
        <v>0</v>
      </c>
      <c r="BD75" s="2">
        <f t="shared" si="67"/>
        <v>0</v>
      </c>
      <c r="BE75" s="2">
        <f t="shared" si="67"/>
        <v>0</v>
      </c>
      <c r="BF75" s="2">
        <f t="shared" si="67"/>
        <v>0</v>
      </c>
      <c r="BG75" s="2">
        <f t="shared" si="67"/>
        <v>0</v>
      </c>
      <c r="BH75" s="2">
        <f t="shared" si="67"/>
        <v>0</v>
      </c>
      <c r="BI75" s="2">
        <f t="shared" si="67"/>
        <v>0</v>
      </c>
      <c r="BJ75" s="2">
        <f t="shared" si="67"/>
        <v>0</v>
      </c>
      <c r="BK75" s="2">
        <f t="shared" si="67"/>
        <v>0</v>
      </c>
      <c r="BL75" s="2">
        <f t="shared" si="67"/>
        <v>0</v>
      </c>
      <c r="BM75" s="2">
        <f t="shared" si="67"/>
        <v>0</v>
      </c>
      <c r="BN75" s="2">
        <f t="shared" si="67"/>
        <v>0</v>
      </c>
      <c r="BO75" s="2">
        <f t="shared" si="67"/>
        <v>0</v>
      </c>
      <c r="BP75" s="2">
        <f t="shared" si="67"/>
        <v>0</v>
      </c>
      <c r="BQ75" s="2">
        <f t="shared" si="67"/>
        <v>0</v>
      </c>
      <c r="BR75" s="2">
        <f t="shared" si="67"/>
        <v>0</v>
      </c>
      <c r="BS75" s="2">
        <f t="shared" si="67"/>
        <v>0</v>
      </c>
      <c r="BT75" s="2">
        <f t="shared" si="67"/>
        <v>0</v>
      </c>
      <c r="BU75" s="2">
        <f t="shared" si="67"/>
        <v>0</v>
      </c>
      <c r="BV75" s="2">
        <f t="shared" si="67"/>
        <v>0</v>
      </c>
      <c r="BW75" s="2">
        <f t="shared" si="67"/>
        <v>0</v>
      </c>
      <c r="BX75" s="2">
        <f t="shared" si="67"/>
        <v>0</v>
      </c>
      <c r="BY75" s="2">
        <f t="shared" si="67"/>
        <v>0</v>
      </c>
      <c r="BZ75" s="2">
        <f t="shared" si="67"/>
        <v>0</v>
      </c>
      <c r="CA75" s="2">
        <f t="shared" ref="CA75:DF75" si="68">CA86</f>
        <v>91.1</v>
      </c>
      <c r="CB75" s="2">
        <f t="shared" si="68"/>
        <v>0</v>
      </c>
      <c r="CC75" s="2">
        <f t="shared" si="68"/>
        <v>0</v>
      </c>
      <c r="CD75" s="2">
        <f t="shared" si="68"/>
        <v>91.1</v>
      </c>
      <c r="CE75" s="2">
        <f t="shared" si="68"/>
        <v>0</v>
      </c>
      <c r="CF75" s="2">
        <f t="shared" si="68"/>
        <v>0</v>
      </c>
      <c r="CG75" s="2">
        <f t="shared" si="68"/>
        <v>0</v>
      </c>
      <c r="CH75" s="2">
        <f t="shared" si="68"/>
        <v>0</v>
      </c>
      <c r="CI75" s="2">
        <f t="shared" si="68"/>
        <v>0</v>
      </c>
      <c r="CJ75" s="2">
        <f t="shared" si="68"/>
        <v>0</v>
      </c>
      <c r="CK75" s="2">
        <f t="shared" si="68"/>
        <v>0</v>
      </c>
      <c r="CL75" s="2">
        <f t="shared" si="68"/>
        <v>0</v>
      </c>
      <c r="CM75" s="2">
        <f t="shared" si="68"/>
        <v>0</v>
      </c>
      <c r="CN75" s="2">
        <f t="shared" si="68"/>
        <v>0</v>
      </c>
      <c r="CO75" s="2">
        <f t="shared" si="68"/>
        <v>0</v>
      </c>
      <c r="CP75" s="2">
        <f t="shared" si="68"/>
        <v>0</v>
      </c>
      <c r="CQ75" s="2">
        <f t="shared" si="68"/>
        <v>0</v>
      </c>
      <c r="CR75" s="2">
        <f t="shared" si="68"/>
        <v>0</v>
      </c>
      <c r="CS75" s="2">
        <f t="shared" si="68"/>
        <v>0</v>
      </c>
      <c r="CT75" s="2">
        <f t="shared" si="68"/>
        <v>0</v>
      </c>
      <c r="CU75" s="2">
        <f t="shared" si="68"/>
        <v>0</v>
      </c>
      <c r="CV75" s="2">
        <f t="shared" si="68"/>
        <v>0</v>
      </c>
      <c r="CW75" s="2">
        <f t="shared" si="68"/>
        <v>0</v>
      </c>
      <c r="CX75" s="2">
        <f t="shared" si="68"/>
        <v>0</v>
      </c>
      <c r="CY75" s="2">
        <f t="shared" si="68"/>
        <v>0</v>
      </c>
      <c r="CZ75" s="2">
        <f t="shared" si="68"/>
        <v>0</v>
      </c>
      <c r="DA75" s="2">
        <f t="shared" si="68"/>
        <v>0</v>
      </c>
      <c r="DB75" s="2">
        <f t="shared" si="68"/>
        <v>0</v>
      </c>
      <c r="DC75" s="2">
        <f t="shared" si="68"/>
        <v>0</v>
      </c>
      <c r="DD75" s="2">
        <f t="shared" si="68"/>
        <v>0</v>
      </c>
      <c r="DE75" s="2">
        <f t="shared" si="68"/>
        <v>0</v>
      </c>
      <c r="DF75" s="2">
        <f t="shared" si="68"/>
        <v>0</v>
      </c>
      <c r="DG75" s="3">
        <f t="shared" ref="DG75:EL75" si="69">DG86</f>
        <v>0</v>
      </c>
      <c r="DH75" s="3">
        <f t="shared" si="69"/>
        <v>0</v>
      </c>
      <c r="DI75" s="3">
        <f t="shared" si="69"/>
        <v>0</v>
      </c>
      <c r="DJ75" s="3">
        <f t="shared" si="69"/>
        <v>0</v>
      </c>
      <c r="DK75" s="3">
        <f t="shared" si="69"/>
        <v>0</v>
      </c>
      <c r="DL75" s="3">
        <f t="shared" si="69"/>
        <v>0</v>
      </c>
      <c r="DM75" s="3">
        <f t="shared" si="69"/>
        <v>0</v>
      </c>
      <c r="DN75" s="3">
        <f t="shared" si="69"/>
        <v>0</v>
      </c>
      <c r="DO75" s="3">
        <f t="shared" si="69"/>
        <v>0</v>
      </c>
      <c r="DP75" s="3">
        <f t="shared" si="69"/>
        <v>0</v>
      </c>
      <c r="DQ75" s="3">
        <f t="shared" si="69"/>
        <v>0</v>
      </c>
      <c r="DR75" s="3">
        <f t="shared" si="69"/>
        <v>0</v>
      </c>
      <c r="DS75" s="3">
        <f t="shared" si="69"/>
        <v>0</v>
      </c>
      <c r="DT75" s="3">
        <f t="shared" si="69"/>
        <v>0</v>
      </c>
      <c r="DU75" s="3">
        <f t="shared" si="69"/>
        <v>0</v>
      </c>
      <c r="DV75" s="3">
        <f t="shared" si="69"/>
        <v>0</v>
      </c>
      <c r="DW75" s="3">
        <f t="shared" si="69"/>
        <v>0</v>
      </c>
      <c r="DX75" s="3">
        <f t="shared" si="69"/>
        <v>0</v>
      </c>
      <c r="DY75" s="3">
        <f t="shared" si="69"/>
        <v>0</v>
      </c>
      <c r="DZ75" s="3">
        <f t="shared" si="69"/>
        <v>0</v>
      </c>
      <c r="EA75" s="3">
        <f t="shared" si="69"/>
        <v>0</v>
      </c>
      <c r="EB75" s="3">
        <f t="shared" si="69"/>
        <v>0</v>
      </c>
      <c r="EC75" s="3">
        <f t="shared" si="69"/>
        <v>0</v>
      </c>
      <c r="ED75" s="3">
        <f t="shared" si="69"/>
        <v>0</v>
      </c>
      <c r="EE75" s="3">
        <f t="shared" si="69"/>
        <v>0</v>
      </c>
      <c r="EF75" s="3">
        <f t="shared" si="69"/>
        <v>0</v>
      </c>
      <c r="EG75" s="3">
        <f t="shared" si="69"/>
        <v>0</v>
      </c>
      <c r="EH75" s="3">
        <f t="shared" si="69"/>
        <v>0</v>
      </c>
      <c r="EI75" s="3">
        <f t="shared" si="69"/>
        <v>0</v>
      </c>
      <c r="EJ75" s="3">
        <f t="shared" si="69"/>
        <v>0</v>
      </c>
      <c r="EK75" s="3">
        <f t="shared" si="69"/>
        <v>0</v>
      </c>
      <c r="EL75" s="3">
        <f t="shared" si="69"/>
        <v>0</v>
      </c>
      <c r="EM75" s="3">
        <f t="shared" ref="EM75:FR75" si="70">EM86</f>
        <v>0</v>
      </c>
      <c r="EN75" s="3">
        <f t="shared" si="70"/>
        <v>0</v>
      </c>
      <c r="EO75" s="3">
        <f t="shared" si="70"/>
        <v>0</v>
      </c>
      <c r="EP75" s="3">
        <f t="shared" si="70"/>
        <v>0</v>
      </c>
      <c r="EQ75" s="3">
        <f t="shared" si="70"/>
        <v>0</v>
      </c>
      <c r="ER75" s="3">
        <f t="shared" si="70"/>
        <v>0</v>
      </c>
      <c r="ES75" s="3">
        <f t="shared" si="70"/>
        <v>0</v>
      </c>
      <c r="ET75" s="3">
        <f t="shared" si="70"/>
        <v>0</v>
      </c>
      <c r="EU75" s="3">
        <f t="shared" si="70"/>
        <v>0</v>
      </c>
      <c r="EV75" s="3">
        <f t="shared" si="70"/>
        <v>0</v>
      </c>
      <c r="EW75" s="3">
        <f t="shared" si="70"/>
        <v>0</v>
      </c>
      <c r="EX75" s="3">
        <f t="shared" si="70"/>
        <v>0</v>
      </c>
      <c r="EY75" s="3">
        <f t="shared" si="70"/>
        <v>0</v>
      </c>
      <c r="EZ75" s="3">
        <f t="shared" si="70"/>
        <v>0</v>
      </c>
      <c r="FA75" s="3">
        <f t="shared" si="70"/>
        <v>0</v>
      </c>
      <c r="FB75" s="3">
        <f t="shared" si="70"/>
        <v>0</v>
      </c>
      <c r="FC75" s="3">
        <f t="shared" si="70"/>
        <v>0</v>
      </c>
      <c r="FD75" s="3">
        <f t="shared" si="70"/>
        <v>0</v>
      </c>
      <c r="FE75" s="3">
        <f t="shared" si="70"/>
        <v>0</v>
      </c>
      <c r="FF75" s="3">
        <f t="shared" si="70"/>
        <v>0</v>
      </c>
      <c r="FG75" s="3">
        <f t="shared" si="70"/>
        <v>0</v>
      </c>
      <c r="FH75" s="3">
        <f t="shared" si="70"/>
        <v>0</v>
      </c>
      <c r="FI75" s="3">
        <f t="shared" si="70"/>
        <v>0</v>
      </c>
      <c r="FJ75" s="3">
        <f t="shared" si="70"/>
        <v>0</v>
      </c>
      <c r="FK75" s="3">
        <f t="shared" si="70"/>
        <v>0</v>
      </c>
      <c r="FL75" s="3">
        <f t="shared" si="70"/>
        <v>0</v>
      </c>
      <c r="FM75" s="3">
        <f t="shared" si="70"/>
        <v>0</v>
      </c>
      <c r="FN75" s="3">
        <f t="shared" si="70"/>
        <v>0</v>
      </c>
      <c r="FO75" s="3">
        <f t="shared" si="70"/>
        <v>0</v>
      </c>
      <c r="FP75" s="3">
        <f t="shared" si="70"/>
        <v>0</v>
      </c>
      <c r="FQ75" s="3">
        <f t="shared" si="70"/>
        <v>0</v>
      </c>
      <c r="FR75" s="3">
        <f t="shared" si="70"/>
        <v>0</v>
      </c>
      <c r="FS75" s="3">
        <f t="shared" ref="FS75:GX75" si="71">FS86</f>
        <v>0</v>
      </c>
      <c r="FT75" s="3">
        <f t="shared" si="71"/>
        <v>0</v>
      </c>
      <c r="FU75" s="3">
        <f t="shared" si="71"/>
        <v>0</v>
      </c>
      <c r="FV75" s="3">
        <f t="shared" si="71"/>
        <v>0</v>
      </c>
      <c r="FW75" s="3">
        <f t="shared" si="71"/>
        <v>0</v>
      </c>
      <c r="FX75" s="3">
        <f t="shared" si="71"/>
        <v>0</v>
      </c>
      <c r="FY75" s="3">
        <f t="shared" si="71"/>
        <v>0</v>
      </c>
      <c r="FZ75" s="3">
        <f t="shared" si="71"/>
        <v>0</v>
      </c>
      <c r="GA75" s="3">
        <f t="shared" si="71"/>
        <v>0</v>
      </c>
      <c r="GB75" s="3">
        <f t="shared" si="71"/>
        <v>0</v>
      </c>
      <c r="GC75" s="3">
        <f t="shared" si="71"/>
        <v>0</v>
      </c>
      <c r="GD75" s="3">
        <f t="shared" si="71"/>
        <v>0</v>
      </c>
      <c r="GE75" s="3">
        <f t="shared" si="71"/>
        <v>0</v>
      </c>
      <c r="GF75" s="3">
        <f t="shared" si="71"/>
        <v>0</v>
      </c>
      <c r="GG75" s="3">
        <f t="shared" si="71"/>
        <v>0</v>
      </c>
      <c r="GH75" s="3">
        <f t="shared" si="71"/>
        <v>0</v>
      </c>
      <c r="GI75" s="3">
        <f t="shared" si="71"/>
        <v>0</v>
      </c>
      <c r="GJ75" s="3">
        <f t="shared" si="71"/>
        <v>0</v>
      </c>
      <c r="GK75" s="3">
        <f t="shared" si="71"/>
        <v>0</v>
      </c>
      <c r="GL75" s="3">
        <f t="shared" si="71"/>
        <v>0</v>
      </c>
      <c r="GM75" s="3">
        <f t="shared" si="71"/>
        <v>0</v>
      </c>
      <c r="GN75" s="3">
        <f t="shared" si="71"/>
        <v>0</v>
      </c>
      <c r="GO75" s="3">
        <f t="shared" si="71"/>
        <v>0</v>
      </c>
      <c r="GP75" s="3">
        <f t="shared" si="71"/>
        <v>0</v>
      </c>
      <c r="GQ75" s="3">
        <f t="shared" si="71"/>
        <v>0</v>
      </c>
      <c r="GR75" s="3">
        <f t="shared" si="71"/>
        <v>0</v>
      </c>
      <c r="GS75" s="3">
        <f t="shared" si="71"/>
        <v>0</v>
      </c>
      <c r="GT75" s="3">
        <f t="shared" si="71"/>
        <v>0</v>
      </c>
      <c r="GU75" s="3">
        <f t="shared" si="71"/>
        <v>0</v>
      </c>
      <c r="GV75" s="3">
        <f t="shared" si="71"/>
        <v>0</v>
      </c>
      <c r="GW75" s="3">
        <f t="shared" si="71"/>
        <v>0</v>
      </c>
      <c r="GX75" s="3">
        <f t="shared" si="71"/>
        <v>0</v>
      </c>
    </row>
    <row r="77" spans="1:245" x14ac:dyDescent="0.2">
      <c r="A77">
        <v>17</v>
      </c>
      <c r="B77">
        <v>1</v>
      </c>
      <c r="C77">
        <f>ROW(SmtRes!A115)</f>
        <v>115</v>
      </c>
      <c r="D77">
        <f>ROW(EtalonRes!A115)</f>
        <v>115</v>
      </c>
      <c r="E77" t="s">
        <v>134</v>
      </c>
      <c r="F77" t="s">
        <v>135</v>
      </c>
      <c r="G77" t="s">
        <v>136</v>
      </c>
      <c r="H77" t="s">
        <v>18</v>
      </c>
      <c r="I77">
        <v>1</v>
      </c>
      <c r="J77">
        <v>0</v>
      </c>
      <c r="K77">
        <v>1</v>
      </c>
      <c r="O77">
        <f t="shared" ref="O77:O84" si="72">ROUND(CP77,2)</f>
        <v>43.38</v>
      </c>
      <c r="P77">
        <f t="shared" ref="P77:P84" si="73">ROUND(CQ77*I77,2)</f>
        <v>0</v>
      </c>
      <c r="Q77">
        <f t="shared" ref="Q77:Q84" si="74">ROUND(CR77*I77,2)</f>
        <v>0</v>
      </c>
      <c r="R77">
        <f t="shared" ref="R77:R84" si="75">ROUND(CS77*I77,2)</f>
        <v>0</v>
      </c>
      <c r="S77">
        <f t="shared" ref="S77:S84" si="76">ROUND(CT77*I77,2)</f>
        <v>43.38</v>
      </c>
      <c r="T77">
        <f t="shared" ref="T77:T84" si="77">ROUND(CU77*I77,2)</f>
        <v>0</v>
      </c>
      <c r="U77">
        <f t="shared" ref="U77:U84" si="78">ROUND(CV77*I77,7)</f>
        <v>2.76</v>
      </c>
      <c r="V77">
        <f t="shared" ref="V77:V84" si="79">ROUND(CW77*I77,7)</f>
        <v>0</v>
      </c>
      <c r="W77">
        <f t="shared" ref="W77:W84" si="80">ROUND(CX77*I77,2)</f>
        <v>0</v>
      </c>
      <c r="X77">
        <f t="shared" ref="X77:Y84" si="81">ROUND(CY77,2)</f>
        <v>32.1</v>
      </c>
      <c r="Y77">
        <f t="shared" si="81"/>
        <v>15.62</v>
      </c>
      <c r="AA77">
        <v>79109722</v>
      </c>
      <c r="AB77">
        <f t="shared" ref="AB77:AB84" si="82">ROUND((AC77+AD77+AF77),6)</f>
        <v>43.38</v>
      </c>
      <c r="AC77">
        <f t="shared" ref="AC77:AC84" si="83">ROUND((ES77),6)</f>
        <v>0</v>
      </c>
      <c r="AD77">
        <f t="shared" ref="AD77:AD84" si="84">ROUND((((ET77)-(EU77))+AE77),6)</f>
        <v>0</v>
      </c>
      <c r="AE77">
        <f t="shared" ref="AE77:AF84" si="85">ROUND((EU77),6)</f>
        <v>0</v>
      </c>
      <c r="AF77">
        <f t="shared" si="85"/>
        <v>43.38</v>
      </c>
      <c r="AG77">
        <f t="shared" ref="AG77:AG84" si="86">ROUND((AP77),6)</f>
        <v>0</v>
      </c>
      <c r="AH77">
        <f t="shared" ref="AH77:AI84" si="87">(EW77)</f>
        <v>2.76</v>
      </c>
      <c r="AI77">
        <f t="shared" si="87"/>
        <v>0</v>
      </c>
      <c r="AJ77">
        <f t="shared" ref="AJ77:AJ84" si="88">(AS77)</f>
        <v>0</v>
      </c>
      <c r="AK77">
        <v>43.38</v>
      </c>
      <c r="AL77">
        <v>0</v>
      </c>
      <c r="AM77">
        <v>0</v>
      </c>
      <c r="AN77">
        <v>0</v>
      </c>
      <c r="AO77">
        <v>43.38</v>
      </c>
      <c r="AP77">
        <v>0</v>
      </c>
      <c r="AQ77">
        <v>2.76</v>
      </c>
      <c r="AR77">
        <v>0</v>
      </c>
      <c r="AS77">
        <v>0</v>
      </c>
      <c r="AT77">
        <v>74</v>
      </c>
      <c r="AU77">
        <v>36</v>
      </c>
      <c r="AV77">
        <v>1</v>
      </c>
      <c r="AW77">
        <v>1</v>
      </c>
      <c r="AZ77">
        <v>1</v>
      </c>
      <c r="BA77">
        <v>56.02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137</v>
      </c>
      <c r="BM77">
        <v>200002</v>
      </c>
      <c r="BN77">
        <v>0</v>
      </c>
      <c r="BO77" t="s">
        <v>20</v>
      </c>
      <c r="BP77">
        <v>1</v>
      </c>
      <c r="BQ77">
        <v>4</v>
      </c>
      <c r="BR77">
        <v>0</v>
      </c>
      <c r="BS77">
        <v>56.02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74</v>
      </c>
      <c r="CA77">
        <v>36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ref="CP77:CP84" si="89">(P77+Q77+S77)</f>
        <v>43.38</v>
      </c>
      <c r="CQ77">
        <f t="shared" ref="CQ77:CQ84" si="90">AC77*BC77</f>
        <v>0</v>
      </c>
      <c r="CR77">
        <f t="shared" ref="CR77:CR84" si="91">(((ET77)*BB77-(EU77))+AE77)</f>
        <v>0</v>
      </c>
      <c r="CS77">
        <f t="shared" ref="CS77:CX84" si="92">AE77</f>
        <v>0</v>
      </c>
      <c r="CT77">
        <f t="shared" si="92"/>
        <v>43.38</v>
      </c>
      <c r="CU77">
        <f t="shared" si="92"/>
        <v>0</v>
      </c>
      <c r="CV77">
        <f t="shared" si="92"/>
        <v>2.76</v>
      </c>
      <c r="CW77">
        <f t="shared" si="92"/>
        <v>0</v>
      </c>
      <c r="CX77">
        <f t="shared" si="92"/>
        <v>0</v>
      </c>
      <c r="CY77">
        <f t="shared" ref="CY77:CY84" si="93">(((S77+R77)*AT77)/100)</f>
        <v>32.101200000000006</v>
      </c>
      <c r="CZ77">
        <f t="shared" ref="CZ77:CZ84" si="94">(((S77+R77)*AU77)/100)</f>
        <v>15.616800000000001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18</v>
      </c>
      <c r="DW77" t="s">
        <v>18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71527881</v>
      </c>
      <c r="EF77">
        <v>4</v>
      </c>
      <c r="EG77" t="s">
        <v>138</v>
      </c>
      <c r="EH77">
        <v>83</v>
      </c>
      <c r="EI77" t="s">
        <v>138</v>
      </c>
      <c r="EJ77">
        <v>4</v>
      </c>
      <c r="EK77">
        <v>200002</v>
      </c>
      <c r="EL77" t="s">
        <v>139</v>
      </c>
      <c r="EM77" t="s">
        <v>140</v>
      </c>
      <c r="EO77" t="s">
        <v>3</v>
      </c>
      <c r="EQ77">
        <v>0</v>
      </c>
      <c r="ER77">
        <v>43.38</v>
      </c>
      <c r="ES77">
        <v>0</v>
      </c>
      <c r="ET77">
        <v>0</v>
      </c>
      <c r="EU77">
        <v>0</v>
      </c>
      <c r="EV77">
        <v>43.38</v>
      </c>
      <c r="EW77">
        <v>2.76</v>
      </c>
      <c r="EX77">
        <v>0</v>
      </c>
      <c r="EY77">
        <v>0</v>
      </c>
      <c r="FQ77">
        <v>0</v>
      </c>
      <c r="FR77">
        <f t="shared" ref="FR77:FR84" si="95">ROUND(IF(BI77=3,GM77,0),2)</f>
        <v>0</v>
      </c>
      <c r="FS77">
        <v>0</v>
      </c>
      <c r="FX77">
        <v>74</v>
      </c>
      <c r="FY77">
        <v>36</v>
      </c>
      <c r="GA77" t="s">
        <v>3</v>
      </c>
      <c r="GD77">
        <v>1</v>
      </c>
      <c r="GF77">
        <v>1525034932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ref="GL77:GL84" si="96">ROUND(IF(AND(BH77=3,BI77=3,FS77&lt;&gt;0),P77,0),2)</f>
        <v>0</v>
      </c>
      <c r="GM77">
        <f t="shared" ref="GM77:GM84" si="97">ROUND(O77+X77+Y77,2)+GX77</f>
        <v>91.1</v>
      </c>
      <c r="GN77">
        <f t="shared" ref="GN77:GN84" si="98">IF(OR(BI77=0,BI77=1),GM77-GX77,0)</f>
        <v>0</v>
      </c>
      <c r="GO77">
        <f t="shared" ref="GO77:GO84" si="99">IF(BI77=2,GM77-GX77,0)</f>
        <v>0</v>
      </c>
      <c r="GP77">
        <f t="shared" ref="GP77:GP84" si="100">IF(BI77=4,GM77-GX77,0)</f>
        <v>91.1</v>
      </c>
      <c r="GR77">
        <v>0</v>
      </c>
      <c r="GS77">
        <v>3</v>
      </c>
      <c r="GT77">
        <v>0</v>
      </c>
      <c r="GU77" t="s">
        <v>3</v>
      </c>
      <c r="GV77">
        <f t="shared" ref="GV77:GV84" si="101">ROUND((GT77),6)</f>
        <v>0</v>
      </c>
      <c r="GW77">
        <v>1</v>
      </c>
      <c r="GX77">
        <f t="shared" ref="GX77:GX84" si="102">ROUND(HC77*I77,2)</f>
        <v>0</v>
      </c>
      <c r="HA77">
        <v>0</v>
      </c>
      <c r="HB77">
        <v>0</v>
      </c>
      <c r="HC77">
        <f t="shared" ref="HC77:HC84" si="103">GV77*GW77</f>
        <v>0</v>
      </c>
      <c r="HE77" t="s">
        <v>3</v>
      </c>
      <c r="HF77" t="s">
        <v>3</v>
      </c>
      <c r="HI77">
        <f t="shared" ref="HI77:HI84" si="104">ROUND(R77*BS77,2)</f>
        <v>0</v>
      </c>
      <c r="HJ77">
        <f t="shared" ref="HJ77:HJ84" si="105">ROUND(S77*BA77,2)</f>
        <v>2430.15</v>
      </c>
      <c r="HK77">
        <f t="shared" ref="HK77:HK84" si="106">ROUND((((HJ77+HI77)*AT77)/100),2)</f>
        <v>1798.31</v>
      </c>
      <c r="HL77">
        <f t="shared" ref="HL77:HL84" si="107">ROUND((((HJ77+HI77)*AU77)/100),2)</f>
        <v>874.85</v>
      </c>
      <c r="HM77" t="s">
        <v>3</v>
      </c>
      <c r="HN77" t="s">
        <v>141</v>
      </c>
      <c r="HO77" t="s">
        <v>142</v>
      </c>
      <c r="HP77" t="s">
        <v>138</v>
      </c>
      <c r="HQ77" t="s">
        <v>138</v>
      </c>
      <c r="IK77">
        <v>0</v>
      </c>
    </row>
    <row r="78" spans="1:245" x14ac:dyDescent="0.2">
      <c r="A78">
        <v>17</v>
      </c>
      <c r="B78">
        <v>1</v>
      </c>
      <c r="C78">
        <f>ROW(SmtRes!A117)</f>
        <v>117</v>
      </c>
      <c r="D78">
        <f>ROW(EtalonRes!A117)</f>
        <v>117</v>
      </c>
      <c r="E78" t="s">
        <v>143</v>
      </c>
      <c r="F78" t="s">
        <v>144</v>
      </c>
      <c r="G78" t="s">
        <v>145</v>
      </c>
      <c r="H78" t="s">
        <v>146</v>
      </c>
      <c r="I78">
        <f>ROUND(2/100,7)</f>
        <v>0.02</v>
      </c>
      <c r="J78">
        <v>0</v>
      </c>
      <c r="K78">
        <f>ROUND(2/100,7)</f>
        <v>0.02</v>
      </c>
      <c r="O78">
        <f t="shared" si="72"/>
        <v>0</v>
      </c>
      <c r="P78">
        <f t="shared" si="73"/>
        <v>0</v>
      </c>
      <c r="Q78">
        <f t="shared" si="74"/>
        <v>0</v>
      </c>
      <c r="R78">
        <f t="shared" si="75"/>
        <v>0</v>
      </c>
      <c r="S78">
        <f t="shared" si="76"/>
        <v>0</v>
      </c>
      <c r="T78">
        <f t="shared" si="77"/>
        <v>0</v>
      </c>
      <c r="U78">
        <f t="shared" si="78"/>
        <v>0</v>
      </c>
      <c r="V78">
        <f t="shared" si="79"/>
        <v>0</v>
      </c>
      <c r="W78">
        <f t="shared" si="80"/>
        <v>0</v>
      </c>
      <c r="X78">
        <f t="shared" si="81"/>
        <v>0</v>
      </c>
      <c r="Y78">
        <f t="shared" si="81"/>
        <v>0</v>
      </c>
      <c r="AA78">
        <v>79109722</v>
      </c>
      <c r="AB78">
        <f t="shared" si="82"/>
        <v>0</v>
      </c>
      <c r="AC78">
        <f t="shared" si="83"/>
        <v>0</v>
      </c>
      <c r="AD78">
        <f t="shared" si="84"/>
        <v>0</v>
      </c>
      <c r="AE78">
        <f t="shared" si="85"/>
        <v>0</v>
      </c>
      <c r="AF78">
        <f t="shared" si="85"/>
        <v>0</v>
      </c>
      <c r="AG78">
        <f t="shared" si="86"/>
        <v>0</v>
      </c>
      <c r="AH78">
        <f t="shared" si="87"/>
        <v>0</v>
      </c>
      <c r="AI78">
        <f t="shared" si="87"/>
        <v>0</v>
      </c>
      <c r="AJ78">
        <f t="shared" si="88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56.02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147</v>
      </c>
      <c r="BM78">
        <v>200001</v>
      </c>
      <c r="BN78">
        <v>0</v>
      </c>
      <c r="BO78" t="s">
        <v>20</v>
      </c>
      <c r="BP78">
        <v>1</v>
      </c>
      <c r="BQ78">
        <v>4</v>
      </c>
      <c r="BR78">
        <v>0</v>
      </c>
      <c r="BS78">
        <v>56.02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9"/>
        <v>0</v>
      </c>
      <c r="CQ78">
        <f t="shared" si="90"/>
        <v>0</v>
      </c>
      <c r="CR78">
        <f t="shared" si="91"/>
        <v>0</v>
      </c>
      <c r="CS78">
        <f t="shared" si="92"/>
        <v>0</v>
      </c>
      <c r="CT78">
        <f t="shared" si="92"/>
        <v>0</v>
      </c>
      <c r="CU78">
        <f t="shared" si="92"/>
        <v>0</v>
      </c>
      <c r="CV78">
        <f t="shared" si="92"/>
        <v>0</v>
      </c>
      <c r="CW78">
        <f t="shared" si="92"/>
        <v>0</v>
      </c>
      <c r="CX78">
        <f t="shared" si="92"/>
        <v>0</v>
      </c>
      <c r="CY78">
        <f t="shared" si="93"/>
        <v>0</v>
      </c>
      <c r="CZ78">
        <f t="shared" si="94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146</v>
      </c>
      <c r="DW78" t="s">
        <v>146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71527435</v>
      </c>
      <c r="EF78">
        <v>4</v>
      </c>
      <c r="EG78" t="s">
        <v>138</v>
      </c>
      <c r="EH78">
        <v>83</v>
      </c>
      <c r="EI78" t="s">
        <v>138</v>
      </c>
      <c r="EJ78">
        <v>4</v>
      </c>
      <c r="EK78">
        <v>200001</v>
      </c>
      <c r="EL78" t="s">
        <v>148</v>
      </c>
      <c r="EM78" t="s">
        <v>140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95"/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-413088139</v>
      </c>
      <c r="GG78">
        <v>2</v>
      </c>
      <c r="GH78">
        <v>2</v>
      </c>
      <c r="GI78">
        <v>4</v>
      </c>
      <c r="GJ78">
        <v>0</v>
      </c>
      <c r="GK78">
        <v>0</v>
      </c>
      <c r="GL78">
        <f t="shared" si="96"/>
        <v>0</v>
      </c>
      <c r="GM78">
        <f t="shared" si="97"/>
        <v>0</v>
      </c>
      <c r="GN78">
        <f t="shared" si="98"/>
        <v>0</v>
      </c>
      <c r="GO78">
        <f t="shared" si="99"/>
        <v>0</v>
      </c>
      <c r="GP78">
        <f t="shared" si="100"/>
        <v>0</v>
      </c>
      <c r="GR78">
        <v>0</v>
      </c>
      <c r="GS78">
        <v>3</v>
      </c>
      <c r="GT78">
        <v>0</v>
      </c>
      <c r="GU78" t="s">
        <v>3</v>
      </c>
      <c r="GV78">
        <f t="shared" si="101"/>
        <v>0</v>
      </c>
      <c r="GW78">
        <v>1</v>
      </c>
      <c r="GX78">
        <f t="shared" si="102"/>
        <v>0</v>
      </c>
      <c r="HA78">
        <v>0</v>
      </c>
      <c r="HB78">
        <v>0</v>
      </c>
      <c r="HC78">
        <f t="shared" si="103"/>
        <v>0</v>
      </c>
      <c r="HE78" t="s">
        <v>3</v>
      </c>
      <c r="HF78" t="s">
        <v>3</v>
      </c>
      <c r="HI78">
        <f t="shared" si="104"/>
        <v>0</v>
      </c>
      <c r="HJ78">
        <f t="shared" si="105"/>
        <v>0</v>
      </c>
      <c r="HK78">
        <f t="shared" si="106"/>
        <v>0</v>
      </c>
      <c r="HL78">
        <f t="shared" si="107"/>
        <v>0</v>
      </c>
      <c r="HM78" t="s">
        <v>3</v>
      </c>
      <c r="HN78" t="s">
        <v>141</v>
      </c>
      <c r="HO78" t="s">
        <v>142</v>
      </c>
      <c r="HP78" t="s">
        <v>138</v>
      </c>
      <c r="HQ78" t="s">
        <v>138</v>
      </c>
      <c r="IK78">
        <v>0</v>
      </c>
    </row>
    <row r="79" spans="1:245" x14ac:dyDescent="0.2">
      <c r="A79">
        <v>17</v>
      </c>
      <c r="B79">
        <v>1</v>
      </c>
      <c r="C79">
        <f>ROW(SmtRes!A119)</f>
        <v>119</v>
      </c>
      <c r="D79">
        <f>ROW(EtalonRes!A119)</f>
        <v>119</v>
      </c>
      <c r="E79" t="s">
        <v>149</v>
      </c>
      <c r="F79" t="s">
        <v>150</v>
      </c>
      <c r="G79" t="s">
        <v>151</v>
      </c>
      <c r="H79" t="s">
        <v>18</v>
      </c>
      <c r="I79">
        <v>1</v>
      </c>
      <c r="J79">
        <v>0</v>
      </c>
      <c r="K79">
        <v>1</v>
      </c>
      <c r="O79">
        <f t="shared" si="72"/>
        <v>0</v>
      </c>
      <c r="P79">
        <f t="shared" si="73"/>
        <v>0</v>
      </c>
      <c r="Q79">
        <f t="shared" si="74"/>
        <v>0</v>
      </c>
      <c r="R79">
        <f t="shared" si="75"/>
        <v>0</v>
      </c>
      <c r="S79">
        <f t="shared" si="76"/>
        <v>0</v>
      </c>
      <c r="T79">
        <f t="shared" si="77"/>
        <v>0</v>
      </c>
      <c r="U79">
        <f t="shared" si="78"/>
        <v>0</v>
      </c>
      <c r="V79">
        <f t="shared" si="79"/>
        <v>0</v>
      </c>
      <c r="W79">
        <f t="shared" si="80"/>
        <v>0</v>
      </c>
      <c r="X79">
        <f t="shared" si="81"/>
        <v>0</v>
      </c>
      <c r="Y79">
        <f t="shared" si="81"/>
        <v>0</v>
      </c>
      <c r="AA79">
        <v>79109722</v>
      </c>
      <c r="AB79">
        <f t="shared" si="82"/>
        <v>0</v>
      </c>
      <c r="AC79">
        <f t="shared" si="83"/>
        <v>0</v>
      </c>
      <c r="AD79">
        <f t="shared" si="84"/>
        <v>0</v>
      </c>
      <c r="AE79">
        <f t="shared" si="85"/>
        <v>0</v>
      </c>
      <c r="AF79">
        <f t="shared" si="85"/>
        <v>0</v>
      </c>
      <c r="AG79">
        <f t="shared" si="86"/>
        <v>0</v>
      </c>
      <c r="AH79">
        <f t="shared" si="87"/>
        <v>0</v>
      </c>
      <c r="AI79">
        <f t="shared" si="87"/>
        <v>0</v>
      </c>
      <c r="AJ79">
        <f t="shared" si="8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56.02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152</v>
      </c>
      <c r="BM79">
        <v>200001</v>
      </c>
      <c r="BN79">
        <v>0</v>
      </c>
      <c r="BO79" t="s">
        <v>20</v>
      </c>
      <c r="BP79">
        <v>1</v>
      </c>
      <c r="BQ79">
        <v>4</v>
      </c>
      <c r="BR79">
        <v>0</v>
      </c>
      <c r="BS79">
        <v>56.02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9"/>
        <v>0</v>
      </c>
      <c r="CQ79">
        <f t="shared" si="90"/>
        <v>0</v>
      </c>
      <c r="CR79">
        <f t="shared" si="91"/>
        <v>0</v>
      </c>
      <c r="CS79">
        <f t="shared" si="92"/>
        <v>0</v>
      </c>
      <c r="CT79">
        <f t="shared" si="92"/>
        <v>0</v>
      </c>
      <c r="CU79">
        <f t="shared" si="92"/>
        <v>0</v>
      </c>
      <c r="CV79">
        <f t="shared" si="92"/>
        <v>0</v>
      </c>
      <c r="CW79">
        <f t="shared" si="92"/>
        <v>0</v>
      </c>
      <c r="CX79">
        <f t="shared" si="92"/>
        <v>0</v>
      </c>
      <c r="CY79">
        <f t="shared" si="93"/>
        <v>0</v>
      </c>
      <c r="CZ79">
        <f t="shared" si="94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18</v>
      </c>
      <c r="DW79" t="s">
        <v>18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71527435</v>
      </c>
      <c r="EF79">
        <v>4</v>
      </c>
      <c r="EG79" t="s">
        <v>138</v>
      </c>
      <c r="EH79">
        <v>83</v>
      </c>
      <c r="EI79" t="s">
        <v>138</v>
      </c>
      <c r="EJ79">
        <v>4</v>
      </c>
      <c r="EK79">
        <v>200001</v>
      </c>
      <c r="EL79" t="s">
        <v>148</v>
      </c>
      <c r="EM79" t="s">
        <v>140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5"/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2127438443</v>
      </c>
      <c r="GG79">
        <v>2</v>
      </c>
      <c r="GH79">
        <v>2</v>
      </c>
      <c r="GI79">
        <v>4</v>
      </c>
      <c r="GJ79">
        <v>0</v>
      </c>
      <c r="GK79">
        <v>0</v>
      </c>
      <c r="GL79">
        <f t="shared" si="96"/>
        <v>0</v>
      </c>
      <c r="GM79">
        <f t="shared" si="97"/>
        <v>0</v>
      </c>
      <c r="GN79">
        <f t="shared" si="98"/>
        <v>0</v>
      </c>
      <c r="GO79">
        <f t="shared" si="99"/>
        <v>0</v>
      </c>
      <c r="GP79">
        <f t="shared" si="100"/>
        <v>0</v>
      </c>
      <c r="GR79">
        <v>0</v>
      </c>
      <c r="GS79">
        <v>3</v>
      </c>
      <c r="GT79">
        <v>0</v>
      </c>
      <c r="GU79" t="s">
        <v>3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3</v>
      </c>
      <c r="HF79" t="s">
        <v>3</v>
      </c>
      <c r="HI79">
        <f t="shared" si="104"/>
        <v>0</v>
      </c>
      <c r="HJ79">
        <f t="shared" si="105"/>
        <v>0</v>
      </c>
      <c r="HK79">
        <f t="shared" si="106"/>
        <v>0</v>
      </c>
      <c r="HL79">
        <f t="shared" si="107"/>
        <v>0</v>
      </c>
      <c r="HM79" t="s">
        <v>3</v>
      </c>
      <c r="HN79" t="s">
        <v>141</v>
      </c>
      <c r="HO79" t="s">
        <v>142</v>
      </c>
      <c r="HP79" t="s">
        <v>138</v>
      </c>
      <c r="HQ79" t="s">
        <v>138</v>
      </c>
      <c r="IK79">
        <v>0</v>
      </c>
    </row>
    <row r="80" spans="1:245" x14ac:dyDescent="0.2">
      <c r="A80">
        <v>17</v>
      </c>
      <c r="B80">
        <v>1</v>
      </c>
      <c r="C80">
        <f>ROW(SmtRes!A121)</f>
        <v>121</v>
      </c>
      <c r="D80">
        <f>ROW(EtalonRes!A121)</f>
        <v>121</v>
      </c>
      <c r="E80" t="s">
        <v>153</v>
      </c>
      <c r="F80" t="s">
        <v>154</v>
      </c>
      <c r="G80" t="s">
        <v>155</v>
      </c>
      <c r="H80" t="s">
        <v>18</v>
      </c>
      <c r="I80">
        <v>1</v>
      </c>
      <c r="J80">
        <v>0</v>
      </c>
      <c r="K80">
        <v>1</v>
      </c>
      <c r="O80">
        <f t="shared" si="72"/>
        <v>0</v>
      </c>
      <c r="P80">
        <f t="shared" si="73"/>
        <v>0</v>
      </c>
      <c r="Q80">
        <f t="shared" si="74"/>
        <v>0</v>
      </c>
      <c r="R80">
        <f t="shared" si="75"/>
        <v>0</v>
      </c>
      <c r="S80">
        <f t="shared" si="76"/>
        <v>0</v>
      </c>
      <c r="T80">
        <f t="shared" si="77"/>
        <v>0</v>
      </c>
      <c r="U80">
        <f t="shared" si="78"/>
        <v>1</v>
      </c>
      <c r="V80">
        <f t="shared" si="79"/>
        <v>0</v>
      </c>
      <c r="W80">
        <f t="shared" si="80"/>
        <v>0</v>
      </c>
      <c r="X80">
        <f t="shared" si="81"/>
        <v>0</v>
      </c>
      <c r="Y80">
        <f t="shared" si="81"/>
        <v>0</v>
      </c>
      <c r="AA80">
        <v>79109722</v>
      </c>
      <c r="AB80">
        <f t="shared" si="82"/>
        <v>0</v>
      </c>
      <c r="AC80">
        <f t="shared" si="83"/>
        <v>0</v>
      </c>
      <c r="AD80">
        <f t="shared" si="84"/>
        <v>0</v>
      </c>
      <c r="AE80">
        <f t="shared" si="85"/>
        <v>0</v>
      </c>
      <c r="AF80">
        <f t="shared" si="85"/>
        <v>0</v>
      </c>
      <c r="AG80">
        <f t="shared" si="86"/>
        <v>0</v>
      </c>
      <c r="AH80">
        <f t="shared" si="87"/>
        <v>1</v>
      </c>
      <c r="AI80">
        <f t="shared" si="87"/>
        <v>0</v>
      </c>
      <c r="AJ80">
        <f t="shared" si="88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56.02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156</v>
      </c>
      <c r="BM80">
        <v>200001</v>
      </c>
      <c r="BN80">
        <v>0</v>
      </c>
      <c r="BO80" t="s">
        <v>20</v>
      </c>
      <c r="BP80">
        <v>1</v>
      </c>
      <c r="BQ80">
        <v>4</v>
      </c>
      <c r="BR80">
        <v>0</v>
      </c>
      <c r="BS80">
        <v>56.02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9"/>
        <v>0</v>
      </c>
      <c r="CQ80">
        <f t="shared" si="90"/>
        <v>0</v>
      </c>
      <c r="CR80">
        <f t="shared" si="91"/>
        <v>0</v>
      </c>
      <c r="CS80">
        <f t="shared" si="92"/>
        <v>0</v>
      </c>
      <c r="CT80">
        <f t="shared" si="92"/>
        <v>0</v>
      </c>
      <c r="CU80">
        <f t="shared" si="92"/>
        <v>0</v>
      </c>
      <c r="CV80">
        <f t="shared" si="92"/>
        <v>1</v>
      </c>
      <c r="CW80">
        <f t="shared" si="92"/>
        <v>0</v>
      </c>
      <c r="CX80">
        <f t="shared" si="92"/>
        <v>0</v>
      </c>
      <c r="CY80">
        <f t="shared" si="93"/>
        <v>0</v>
      </c>
      <c r="CZ80">
        <f t="shared" si="94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18</v>
      </c>
      <c r="DW80" t="s">
        <v>18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71527435</v>
      </c>
      <c r="EF80">
        <v>4</v>
      </c>
      <c r="EG80" t="s">
        <v>138</v>
      </c>
      <c r="EH80">
        <v>83</v>
      </c>
      <c r="EI80" t="s">
        <v>138</v>
      </c>
      <c r="EJ80">
        <v>4</v>
      </c>
      <c r="EK80">
        <v>200001</v>
      </c>
      <c r="EL80" t="s">
        <v>148</v>
      </c>
      <c r="EM80" t="s">
        <v>140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1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-547477358</v>
      </c>
      <c r="GG80">
        <v>2</v>
      </c>
      <c r="GH80">
        <v>2</v>
      </c>
      <c r="GI80">
        <v>4</v>
      </c>
      <c r="GJ80">
        <v>0</v>
      </c>
      <c r="GK80">
        <v>0</v>
      </c>
      <c r="GL80">
        <f t="shared" si="96"/>
        <v>0</v>
      </c>
      <c r="GM80">
        <f t="shared" si="97"/>
        <v>0</v>
      </c>
      <c r="GN80">
        <f t="shared" si="98"/>
        <v>0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I80">
        <f t="shared" si="104"/>
        <v>0</v>
      </c>
      <c r="HJ80">
        <f t="shared" si="105"/>
        <v>0</v>
      </c>
      <c r="HK80">
        <f t="shared" si="106"/>
        <v>0</v>
      </c>
      <c r="HL80">
        <f t="shared" si="107"/>
        <v>0</v>
      </c>
      <c r="HM80" t="s">
        <v>3</v>
      </c>
      <c r="HN80" t="s">
        <v>141</v>
      </c>
      <c r="HO80" t="s">
        <v>142</v>
      </c>
      <c r="HP80" t="s">
        <v>138</v>
      </c>
      <c r="HQ80" t="s">
        <v>138</v>
      </c>
      <c r="IK80">
        <v>0</v>
      </c>
    </row>
    <row r="81" spans="1:245" x14ac:dyDescent="0.2">
      <c r="A81">
        <v>17</v>
      </c>
      <c r="B81">
        <v>1</v>
      </c>
      <c r="C81">
        <f>ROW(SmtRes!A123)</f>
        <v>123</v>
      </c>
      <c r="D81">
        <f>ROW(EtalonRes!A123)</f>
        <v>123</v>
      </c>
      <c r="E81" t="s">
        <v>157</v>
      </c>
      <c r="F81" t="s">
        <v>158</v>
      </c>
      <c r="G81" t="s">
        <v>159</v>
      </c>
      <c r="H81" t="s">
        <v>18</v>
      </c>
      <c r="I81">
        <v>3</v>
      </c>
      <c r="J81">
        <v>0</v>
      </c>
      <c r="K81">
        <v>3</v>
      </c>
      <c r="O81">
        <f t="shared" si="72"/>
        <v>0</v>
      </c>
      <c r="P81">
        <f t="shared" si="73"/>
        <v>0</v>
      </c>
      <c r="Q81">
        <f t="shared" si="74"/>
        <v>0</v>
      </c>
      <c r="R81">
        <f t="shared" si="75"/>
        <v>0</v>
      </c>
      <c r="S81">
        <f t="shared" si="76"/>
        <v>0</v>
      </c>
      <c r="T81">
        <f t="shared" si="77"/>
        <v>0</v>
      </c>
      <c r="U81">
        <f t="shared" si="78"/>
        <v>0</v>
      </c>
      <c r="V81">
        <f t="shared" si="79"/>
        <v>0</v>
      </c>
      <c r="W81">
        <f t="shared" si="80"/>
        <v>0</v>
      </c>
      <c r="X81">
        <f t="shared" si="81"/>
        <v>0</v>
      </c>
      <c r="Y81">
        <f t="shared" si="81"/>
        <v>0</v>
      </c>
      <c r="AA81">
        <v>79109722</v>
      </c>
      <c r="AB81">
        <f t="shared" si="82"/>
        <v>0</v>
      </c>
      <c r="AC81">
        <f t="shared" si="83"/>
        <v>0</v>
      </c>
      <c r="AD81">
        <f t="shared" si="84"/>
        <v>0</v>
      </c>
      <c r="AE81">
        <f t="shared" si="85"/>
        <v>0</v>
      </c>
      <c r="AF81">
        <f t="shared" si="85"/>
        <v>0</v>
      </c>
      <c r="AG81">
        <f t="shared" si="86"/>
        <v>0</v>
      </c>
      <c r="AH81">
        <f t="shared" si="87"/>
        <v>0</v>
      </c>
      <c r="AI81">
        <f t="shared" si="87"/>
        <v>0</v>
      </c>
      <c r="AJ81">
        <f t="shared" si="8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56.02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160</v>
      </c>
      <c r="BM81">
        <v>200001</v>
      </c>
      <c r="BN81">
        <v>0</v>
      </c>
      <c r="BO81" t="s">
        <v>20</v>
      </c>
      <c r="BP81">
        <v>1</v>
      </c>
      <c r="BQ81">
        <v>4</v>
      </c>
      <c r="BR81">
        <v>0</v>
      </c>
      <c r="BS81">
        <v>56.02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9"/>
        <v>0</v>
      </c>
      <c r="CQ81">
        <f t="shared" si="90"/>
        <v>0</v>
      </c>
      <c r="CR81">
        <f t="shared" si="91"/>
        <v>0</v>
      </c>
      <c r="CS81">
        <f t="shared" si="92"/>
        <v>0</v>
      </c>
      <c r="CT81">
        <f t="shared" si="92"/>
        <v>0</v>
      </c>
      <c r="CU81">
        <f t="shared" si="92"/>
        <v>0</v>
      </c>
      <c r="CV81">
        <f t="shared" si="92"/>
        <v>0</v>
      </c>
      <c r="CW81">
        <f t="shared" si="92"/>
        <v>0</v>
      </c>
      <c r="CX81">
        <f t="shared" si="92"/>
        <v>0</v>
      </c>
      <c r="CY81">
        <f t="shared" si="93"/>
        <v>0</v>
      </c>
      <c r="CZ81">
        <f t="shared" si="94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18</v>
      </c>
      <c r="DW81" t="s">
        <v>18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71527435</v>
      </c>
      <c r="EF81">
        <v>4</v>
      </c>
      <c r="EG81" t="s">
        <v>138</v>
      </c>
      <c r="EH81">
        <v>83</v>
      </c>
      <c r="EI81" t="s">
        <v>138</v>
      </c>
      <c r="EJ81">
        <v>4</v>
      </c>
      <c r="EK81">
        <v>200001</v>
      </c>
      <c r="EL81" t="s">
        <v>148</v>
      </c>
      <c r="EM81" t="s">
        <v>140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-1114367227</v>
      </c>
      <c r="GG81">
        <v>2</v>
      </c>
      <c r="GH81">
        <v>2</v>
      </c>
      <c r="GI81">
        <v>4</v>
      </c>
      <c r="GJ81">
        <v>0</v>
      </c>
      <c r="GK81">
        <v>0</v>
      </c>
      <c r="GL81">
        <f t="shared" si="96"/>
        <v>0</v>
      </c>
      <c r="GM81">
        <f t="shared" si="97"/>
        <v>0</v>
      </c>
      <c r="GN81">
        <f t="shared" si="98"/>
        <v>0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3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3</v>
      </c>
      <c r="HF81" t="s">
        <v>3</v>
      </c>
      <c r="HI81">
        <f t="shared" si="104"/>
        <v>0</v>
      </c>
      <c r="HJ81">
        <f t="shared" si="105"/>
        <v>0</v>
      </c>
      <c r="HK81">
        <f t="shared" si="106"/>
        <v>0</v>
      </c>
      <c r="HL81">
        <f t="shared" si="107"/>
        <v>0</v>
      </c>
      <c r="HM81" t="s">
        <v>3</v>
      </c>
      <c r="HN81" t="s">
        <v>141</v>
      </c>
      <c r="HO81" t="s">
        <v>142</v>
      </c>
      <c r="HP81" t="s">
        <v>138</v>
      </c>
      <c r="HQ81" t="s">
        <v>138</v>
      </c>
      <c r="IK81">
        <v>0</v>
      </c>
    </row>
    <row r="82" spans="1:245" x14ac:dyDescent="0.2">
      <c r="A82">
        <v>17</v>
      </c>
      <c r="B82">
        <v>1</v>
      </c>
      <c r="C82">
        <f>ROW(SmtRes!A125)</f>
        <v>125</v>
      </c>
      <c r="D82">
        <f>ROW(EtalonRes!A125)</f>
        <v>125</v>
      </c>
      <c r="E82" t="s">
        <v>161</v>
      </c>
      <c r="F82" t="s">
        <v>162</v>
      </c>
      <c r="G82" t="s">
        <v>163</v>
      </c>
      <c r="H82" t="s">
        <v>18</v>
      </c>
      <c r="I82">
        <v>3</v>
      </c>
      <c r="J82">
        <v>0</v>
      </c>
      <c r="K82">
        <v>3</v>
      </c>
      <c r="O82">
        <f t="shared" si="72"/>
        <v>0</v>
      </c>
      <c r="P82">
        <f t="shared" si="73"/>
        <v>0</v>
      </c>
      <c r="Q82">
        <f t="shared" si="74"/>
        <v>0</v>
      </c>
      <c r="R82">
        <f t="shared" si="75"/>
        <v>0</v>
      </c>
      <c r="S82">
        <f t="shared" si="76"/>
        <v>0</v>
      </c>
      <c r="T82">
        <f t="shared" si="77"/>
        <v>0</v>
      </c>
      <c r="U82">
        <f t="shared" si="78"/>
        <v>0</v>
      </c>
      <c r="V82">
        <f t="shared" si="79"/>
        <v>0</v>
      </c>
      <c r="W82">
        <f t="shared" si="80"/>
        <v>0</v>
      </c>
      <c r="X82">
        <f t="shared" si="81"/>
        <v>0</v>
      </c>
      <c r="Y82">
        <f t="shared" si="81"/>
        <v>0</v>
      </c>
      <c r="AA82">
        <v>79109722</v>
      </c>
      <c r="AB82">
        <f t="shared" si="82"/>
        <v>0</v>
      </c>
      <c r="AC82">
        <f t="shared" si="83"/>
        <v>0</v>
      </c>
      <c r="AD82">
        <f t="shared" si="84"/>
        <v>0</v>
      </c>
      <c r="AE82">
        <f t="shared" si="85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7"/>
        <v>0</v>
      </c>
      <c r="AJ82">
        <f t="shared" si="88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56.02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164</v>
      </c>
      <c r="BM82">
        <v>200001</v>
      </c>
      <c r="BN82">
        <v>0</v>
      </c>
      <c r="BO82" t="s">
        <v>20</v>
      </c>
      <c r="BP82">
        <v>1</v>
      </c>
      <c r="BQ82">
        <v>4</v>
      </c>
      <c r="BR82">
        <v>0</v>
      </c>
      <c r="BS82">
        <v>56.02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9"/>
        <v>0</v>
      </c>
      <c r="CQ82">
        <f t="shared" si="90"/>
        <v>0</v>
      </c>
      <c r="CR82">
        <f t="shared" si="91"/>
        <v>0</v>
      </c>
      <c r="CS82">
        <f t="shared" si="92"/>
        <v>0</v>
      </c>
      <c r="CT82">
        <f t="shared" si="92"/>
        <v>0</v>
      </c>
      <c r="CU82">
        <f t="shared" si="92"/>
        <v>0</v>
      </c>
      <c r="CV82">
        <f t="shared" si="92"/>
        <v>0</v>
      </c>
      <c r="CW82">
        <f t="shared" si="92"/>
        <v>0</v>
      </c>
      <c r="CX82">
        <f t="shared" si="92"/>
        <v>0</v>
      </c>
      <c r="CY82">
        <f t="shared" si="93"/>
        <v>0</v>
      </c>
      <c r="CZ82">
        <f t="shared" si="94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18</v>
      </c>
      <c r="DW82" t="s">
        <v>18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71527435</v>
      </c>
      <c r="EF82">
        <v>4</v>
      </c>
      <c r="EG82" t="s">
        <v>138</v>
      </c>
      <c r="EH82">
        <v>83</v>
      </c>
      <c r="EI82" t="s">
        <v>138</v>
      </c>
      <c r="EJ82">
        <v>4</v>
      </c>
      <c r="EK82">
        <v>200001</v>
      </c>
      <c r="EL82" t="s">
        <v>148</v>
      </c>
      <c r="EM82" t="s">
        <v>140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-1125446891</v>
      </c>
      <c r="GG82">
        <v>2</v>
      </c>
      <c r="GH82">
        <v>2</v>
      </c>
      <c r="GI82">
        <v>4</v>
      </c>
      <c r="GJ82">
        <v>0</v>
      </c>
      <c r="GK82">
        <v>0</v>
      </c>
      <c r="GL82">
        <f t="shared" si="96"/>
        <v>0</v>
      </c>
      <c r="GM82">
        <f t="shared" si="97"/>
        <v>0</v>
      </c>
      <c r="GN82">
        <f t="shared" si="98"/>
        <v>0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I82">
        <f t="shared" si="104"/>
        <v>0</v>
      </c>
      <c r="HJ82">
        <f t="shared" si="105"/>
        <v>0</v>
      </c>
      <c r="HK82">
        <f t="shared" si="106"/>
        <v>0</v>
      </c>
      <c r="HL82">
        <f t="shared" si="107"/>
        <v>0</v>
      </c>
      <c r="HM82" t="s">
        <v>3</v>
      </c>
      <c r="HN82" t="s">
        <v>141</v>
      </c>
      <c r="HO82" t="s">
        <v>142</v>
      </c>
      <c r="HP82" t="s">
        <v>138</v>
      </c>
      <c r="HQ82" t="s">
        <v>138</v>
      </c>
      <c r="IK82">
        <v>0</v>
      </c>
    </row>
    <row r="83" spans="1:245" x14ac:dyDescent="0.2">
      <c r="A83">
        <v>17</v>
      </c>
      <c r="B83">
        <v>1</v>
      </c>
      <c r="C83">
        <f>ROW(SmtRes!A127)</f>
        <v>127</v>
      </c>
      <c r="D83">
        <f>ROW(EtalonRes!A127)</f>
        <v>127</v>
      </c>
      <c r="E83" t="s">
        <v>165</v>
      </c>
      <c r="F83" t="s">
        <v>166</v>
      </c>
      <c r="G83" t="s">
        <v>167</v>
      </c>
      <c r="H83" t="s">
        <v>168</v>
      </c>
      <c r="I83">
        <v>3</v>
      </c>
      <c r="J83">
        <v>0</v>
      </c>
      <c r="K83">
        <v>3</v>
      </c>
      <c r="O83">
        <f t="shared" si="72"/>
        <v>0</v>
      </c>
      <c r="P83">
        <f t="shared" si="73"/>
        <v>0</v>
      </c>
      <c r="Q83">
        <f t="shared" si="74"/>
        <v>0</v>
      </c>
      <c r="R83">
        <f t="shared" si="75"/>
        <v>0</v>
      </c>
      <c r="S83">
        <f t="shared" si="76"/>
        <v>0</v>
      </c>
      <c r="T83">
        <f t="shared" si="77"/>
        <v>0</v>
      </c>
      <c r="U83">
        <f t="shared" si="78"/>
        <v>0</v>
      </c>
      <c r="V83">
        <f t="shared" si="79"/>
        <v>0</v>
      </c>
      <c r="W83">
        <f t="shared" si="80"/>
        <v>0</v>
      </c>
      <c r="X83">
        <f t="shared" si="81"/>
        <v>0</v>
      </c>
      <c r="Y83">
        <f t="shared" si="81"/>
        <v>0</v>
      </c>
      <c r="AA83">
        <v>79109722</v>
      </c>
      <c r="AB83">
        <f t="shared" si="82"/>
        <v>0</v>
      </c>
      <c r="AC83">
        <f t="shared" si="83"/>
        <v>0</v>
      </c>
      <c r="AD83">
        <f t="shared" si="84"/>
        <v>0</v>
      </c>
      <c r="AE83">
        <f t="shared" si="85"/>
        <v>0</v>
      </c>
      <c r="AF83">
        <f t="shared" si="85"/>
        <v>0</v>
      </c>
      <c r="AG83">
        <f t="shared" si="86"/>
        <v>0</v>
      </c>
      <c r="AH83">
        <f t="shared" si="87"/>
        <v>0</v>
      </c>
      <c r="AI83">
        <f t="shared" si="87"/>
        <v>0</v>
      </c>
      <c r="AJ83">
        <f t="shared" si="88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56.02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4</v>
      </c>
      <c r="BJ83" t="s">
        <v>169</v>
      </c>
      <c r="BM83">
        <v>200001</v>
      </c>
      <c r="BN83">
        <v>0</v>
      </c>
      <c r="BO83" t="s">
        <v>20</v>
      </c>
      <c r="BP83">
        <v>1</v>
      </c>
      <c r="BQ83">
        <v>4</v>
      </c>
      <c r="BR83">
        <v>0</v>
      </c>
      <c r="BS83">
        <v>56.02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9"/>
        <v>0</v>
      </c>
      <c r="CQ83">
        <f t="shared" si="90"/>
        <v>0</v>
      </c>
      <c r="CR83">
        <f t="shared" si="91"/>
        <v>0</v>
      </c>
      <c r="CS83">
        <f t="shared" si="92"/>
        <v>0</v>
      </c>
      <c r="CT83">
        <f t="shared" si="92"/>
        <v>0</v>
      </c>
      <c r="CU83">
        <f t="shared" si="92"/>
        <v>0</v>
      </c>
      <c r="CV83">
        <f t="shared" si="92"/>
        <v>0</v>
      </c>
      <c r="CW83">
        <f t="shared" si="92"/>
        <v>0</v>
      </c>
      <c r="CX83">
        <f t="shared" si="92"/>
        <v>0</v>
      </c>
      <c r="CY83">
        <f t="shared" si="93"/>
        <v>0</v>
      </c>
      <c r="CZ83">
        <f t="shared" si="94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71527435</v>
      </c>
      <c r="EF83">
        <v>4</v>
      </c>
      <c r="EG83" t="s">
        <v>138</v>
      </c>
      <c r="EH83">
        <v>83</v>
      </c>
      <c r="EI83" t="s">
        <v>138</v>
      </c>
      <c r="EJ83">
        <v>4</v>
      </c>
      <c r="EK83">
        <v>200001</v>
      </c>
      <c r="EL83" t="s">
        <v>148</v>
      </c>
      <c r="EM83" t="s">
        <v>140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-375121993</v>
      </c>
      <c r="GG83">
        <v>2</v>
      </c>
      <c r="GH83">
        <v>2</v>
      </c>
      <c r="GI83">
        <v>4</v>
      </c>
      <c r="GJ83">
        <v>0</v>
      </c>
      <c r="GK83">
        <v>0</v>
      </c>
      <c r="GL83">
        <f t="shared" si="96"/>
        <v>0</v>
      </c>
      <c r="GM83">
        <f t="shared" si="97"/>
        <v>0</v>
      </c>
      <c r="GN83">
        <f t="shared" si="98"/>
        <v>0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3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3</v>
      </c>
      <c r="HF83" t="s">
        <v>3</v>
      </c>
      <c r="HI83">
        <f t="shared" si="104"/>
        <v>0</v>
      </c>
      <c r="HJ83">
        <f t="shared" si="105"/>
        <v>0</v>
      </c>
      <c r="HK83">
        <f t="shared" si="106"/>
        <v>0</v>
      </c>
      <c r="HL83">
        <f t="shared" si="107"/>
        <v>0</v>
      </c>
      <c r="HM83" t="s">
        <v>3</v>
      </c>
      <c r="HN83" t="s">
        <v>141</v>
      </c>
      <c r="HO83" t="s">
        <v>142</v>
      </c>
      <c r="HP83" t="s">
        <v>138</v>
      </c>
      <c r="HQ83" t="s">
        <v>138</v>
      </c>
      <c r="IK83">
        <v>0</v>
      </c>
    </row>
    <row r="84" spans="1:245" x14ac:dyDescent="0.2">
      <c r="A84">
        <v>17</v>
      </c>
      <c r="B84">
        <v>1</v>
      </c>
      <c r="C84">
        <f>ROW(SmtRes!A129)</f>
        <v>129</v>
      </c>
      <c r="D84">
        <f>ROW(EtalonRes!A129)</f>
        <v>129</v>
      </c>
      <c r="E84" t="s">
        <v>170</v>
      </c>
      <c r="F84" t="s">
        <v>171</v>
      </c>
      <c r="G84" t="s">
        <v>172</v>
      </c>
      <c r="H84" t="s">
        <v>168</v>
      </c>
      <c r="I84">
        <v>3</v>
      </c>
      <c r="J84">
        <v>0</v>
      </c>
      <c r="K84">
        <v>3</v>
      </c>
      <c r="O84">
        <f t="shared" si="72"/>
        <v>0</v>
      </c>
      <c r="P84">
        <f t="shared" si="73"/>
        <v>0</v>
      </c>
      <c r="Q84">
        <f t="shared" si="74"/>
        <v>0</v>
      </c>
      <c r="R84">
        <f t="shared" si="75"/>
        <v>0</v>
      </c>
      <c r="S84">
        <f t="shared" si="76"/>
        <v>0</v>
      </c>
      <c r="T84">
        <f t="shared" si="77"/>
        <v>0</v>
      </c>
      <c r="U84">
        <f t="shared" si="78"/>
        <v>0</v>
      </c>
      <c r="V84">
        <f t="shared" si="79"/>
        <v>0</v>
      </c>
      <c r="W84">
        <f t="shared" si="80"/>
        <v>0</v>
      </c>
      <c r="X84">
        <f t="shared" si="81"/>
        <v>0</v>
      </c>
      <c r="Y84">
        <f t="shared" si="81"/>
        <v>0</v>
      </c>
      <c r="AA84">
        <v>79109722</v>
      </c>
      <c r="AB84">
        <f t="shared" si="82"/>
        <v>0</v>
      </c>
      <c r="AC84">
        <f t="shared" si="83"/>
        <v>0</v>
      </c>
      <c r="AD84">
        <f t="shared" si="84"/>
        <v>0</v>
      </c>
      <c r="AE84">
        <f t="shared" si="85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7"/>
        <v>0</v>
      </c>
      <c r="AJ84">
        <f t="shared" si="88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56.02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173</v>
      </c>
      <c r="BM84">
        <v>200001</v>
      </c>
      <c r="BN84">
        <v>0</v>
      </c>
      <c r="BO84" t="s">
        <v>20</v>
      </c>
      <c r="BP84">
        <v>1</v>
      </c>
      <c r="BQ84">
        <v>4</v>
      </c>
      <c r="BR84">
        <v>0</v>
      </c>
      <c r="BS84">
        <v>56.02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9"/>
        <v>0</v>
      </c>
      <c r="CQ84">
        <f t="shared" si="90"/>
        <v>0</v>
      </c>
      <c r="CR84">
        <f t="shared" si="91"/>
        <v>0</v>
      </c>
      <c r="CS84">
        <f t="shared" si="92"/>
        <v>0</v>
      </c>
      <c r="CT84">
        <f t="shared" si="92"/>
        <v>0</v>
      </c>
      <c r="CU84">
        <f t="shared" si="92"/>
        <v>0</v>
      </c>
      <c r="CV84">
        <f t="shared" si="92"/>
        <v>0</v>
      </c>
      <c r="CW84">
        <f t="shared" si="92"/>
        <v>0</v>
      </c>
      <c r="CX84">
        <f t="shared" si="92"/>
        <v>0</v>
      </c>
      <c r="CY84">
        <f t="shared" si="93"/>
        <v>0</v>
      </c>
      <c r="CZ84">
        <f t="shared" si="94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168</v>
      </c>
      <c r="DW84" t="s">
        <v>168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71527435</v>
      </c>
      <c r="EF84">
        <v>4</v>
      </c>
      <c r="EG84" t="s">
        <v>138</v>
      </c>
      <c r="EH84">
        <v>83</v>
      </c>
      <c r="EI84" t="s">
        <v>138</v>
      </c>
      <c r="EJ84">
        <v>4</v>
      </c>
      <c r="EK84">
        <v>200001</v>
      </c>
      <c r="EL84" t="s">
        <v>148</v>
      </c>
      <c r="EM84" t="s">
        <v>140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-711554885</v>
      </c>
      <c r="GG84">
        <v>2</v>
      </c>
      <c r="GH84">
        <v>2</v>
      </c>
      <c r="GI84">
        <v>4</v>
      </c>
      <c r="GJ84">
        <v>0</v>
      </c>
      <c r="GK84">
        <v>0</v>
      </c>
      <c r="GL84">
        <f t="shared" si="96"/>
        <v>0</v>
      </c>
      <c r="GM84">
        <f t="shared" si="97"/>
        <v>0</v>
      </c>
      <c r="GN84">
        <f t="shared" si="98"/>
        <v>0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I84">
        <f t="shared" si="104"/>
        <v>0</v>
      </c>
      <c r="HJ84">
        <f t="shared" si="105"/>
        <v>0</v>
      </c>
      <c r="HK84">
        <f t="shared" si="106"/>
        <v>0</v>
      </c>
      <c r="HL84">
        <f t="shared" si="107"/>
        <v>0</v>
      </c>
      <c r="HM84" t="s">
        <v>3</v>
      </c>
      <c r="HN84" t="s">
        <v>141</v>
      </c>
      <c r="HO84" t="s">
        <v>142</v>
      </c>
      <c r="HP84" t="s">
        <v>138</v>
      </c>
      <c r="HQ84" t="s">
        <v>138</v>
      </c>
      <c r="IK84">
        <v>0</v>
      </c>
    </row>
    <row r="86" spans="1:245" x14ac:dyDescent="0.2">
      <c r="A86" s="2">
        <v>51</v>
      </c>
      <c r="B86" s="2">
        <f>B73</f>
        <v>1</v>
      </c>
      <c r="C86" s="2">
        <f>A73</f>
        <v>4</v>
      </c>
      <c r="D86" s="2">
        <f>ROW(A73)</f>
        <v>73</v>
      </c>
      <c r="E86" s="2"/>
      <c r="F86" s="2" t="str">
        <f>IF(F73&lt;&gt;"",F73,"")</f>
        <v>Новый раздел</v>
      </c>
      <c r="G86" s="2" t="str">
        <f>IF(G73&lt;&gt;"",G73,"")</f>
        <v>2. Пусконаладочные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108">ROUND(AB86,2)</f>
        <v>43.38</v>
      </c>
      <c r="P86" s="2">
        <f t="shared" si="108"/>
        <v>0</v>
      </c>
      <c r="Q86" s="2">
        <f t="shared" si="108"/>
        <v>0</v>
      </c>
      <c r="R86" s="2">
        <f t="shared" si="108"/>
        <v>0</v>
      </c>
      <c r="S86" s="2">
        <f t="shared" si="108"/>
        <v>43.38</v>
      </c>
      <c r="T86" s="2">
        <f t="shared" si="108"/>
        <v>0</v>
      </c>
      <c r="U86" s="2">
        <f>AH86</f>
        <v>3.76</v>
      </c>
      <c r="V86" s="2">
        <f>AI86</f>
        <v>0</v>
      </c>
      <c r="W86" s="2">
        <f>ROUND(AJ86,2)</f>
        <v>0</v>
      </c>
      <c r="X86" s="2">
        <f>ROUND(AK86,2)</f>
        <v>32.1</v>
      </c>
      <c r="Y86" s="2">
        <f>ROUND(AL86,2)</f>
        <v>15.62</v>
      </c>
      <c r="Z86" s="2"/>
      <c r="AA86" s="2"/>
      <c r="AB86" s="2">
        <f>ROUND(SUMIF(AA77:AA84,"=79109722",O77:O84),2)</f>
        <v>43.38</v>
      </c>
      <c r="AC86" s="2">
        <f>ROUND(SUMIF(AA77:AA84,"=79109722",P77:P84),2)</f>
        <v>0</v>
      </c>
      <c r="AD86" s="2">
        <f>ROUND(SUMIF(AA77:AA84,"=79109722",Q77:Q84),2)</f>
        <v>0</v>
      </c>
      <c r="AE86" s="2">
        <f>ROUND(SUMIF(AA77:AA84,"=79109722",R77:R84),2)</f>
        <v>0</v>
      </c>
      <c r="AF86" s="2">
        <f>ROUND(SUMIF(AA77:AA84,"=79109722",S77:S84),2)</f>
        <v>43.38</v>
      </c>
      <c r="AG86" s="2">
        <f>ROUND(SUMIF(AA77:AA84,"=79109722",T77:T84),2)</f>
        <v>0</v>
      </c>
      <c r="AH86" s="2">
        <f>SUMIF(AA77:AA84,"=79109722",U77:U84)</f>
        <v>3.76</v>
      </c>
      <c r="AI86" s="2">
        <f>SUMIF(AA77:AA84,"=79109722",V77:V84)</f>
        <v>0</v>
      </c>
      <c r="AJ86" s="2">
        <f>ROUND(SUMIF(AA77:AA84,"=79109722",W77:W84),2)</f>
        <v>0</v>
      </c>
      <c r="AK86" s="2">
        <f>ROUND(SUMIF(AA77:AA84,"=79109722",X77:X84),2)</f>
        <v>32.1</v>
      </c>
      <c r="AL86" s="2">
        <f>ROUND(SUMIF(AA77:AA84,"=79109722",Y77:Y84),2)</f>
        <v>15.62</v>
      </c>
      <c r="AM86" s="2"/>
      <c r="AN86" s="2"/>
      <c r="AO86" s="2">
        <f t="shared" ref="AO86:BD86" si="109">ROUND(BX86,2)</f>
        <v>0</v>
      </c>
      <c r="AP86" s="2">
        <f t="shared" si="109"/>
        <v>0</v>
      </c>
      <c r="AQ86" s="2">
        <f t="shared" si="109"/>
        <v>0</v>
      </c>
      <c r="AR86" s="2">
        <f t="shared" si="109"/>
        <v>91.1</v>
      </c>
      <c r="AS86" s="2">
        <f t="shared" si="109"/>
        <v>0</v>
      </c>
      <c r="AT86" s="2">
        <f t="shared" si="109"/>
        <v>0</v>
      </c>
      <c r="AU86" s="2">
        <f t="shared" si="109"/>
        <v>91.1</v>
      </c>
      <c r="AV86" s="2">
        <f t="shared" si="109"/>
        <v>0</v>
      </c>
      <c r="AW86" s="2">
        <f t="shared" si="109"/>
        <v>0</v>
      </c>
      <c r="AX86" s="2">
        <f t="shared" si="109"/>
        <v>0</v>
      </c>
      <c r="AY86" s="2">
        <f t="shared" si="109"/>
        <v>0</v>
      </c>
      <c r="AZ86" s="2">
        <f t="shared" si="109"/>
        <v>0</v>
      </c>
      <c r="BA86" s="2">
        <f t="shared" si="109"/>
        <v>0</v>
      </c>
      <c r="BB86" s="2">
        <f t="shared" si="109"/>
        <v>0</v>
      </c>
      <c r="BC86" s="2">
        <f t="shared" si="109"/>
        <v>0</v>
      </c>
      <c r="BD86" s="2">
        <f t="shared" si="109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ROUND(SUMIF(AA77:AA84,"=79109722",FQ77:FQ84),2)</f>
        <v>0</v>
      </c>
      <c r="BY86" s="2">
        <f>ROUND(SUMIF(AA77:AA84,"=79109722",FR77:FR84),2)</f>
        <v>0</v>
      </c>
      <c r="BZ86" s="2">
        <f>ROUND(SUMIF(AA77:AA84,"=79109722",GL77:GL84),2)</f>
        <v>0</v>
      </c>
      <c r="CA86" s="2">
        <f>ROUND(SUMIF(AA77:AA84,"=79109722",GM77:GM84),2)</f>
        <v>91.1</v>
      </c>
      <c r="CB86" s="2">
        <f>ROUND(SUMIF(AA77:AA84,"=79109722",GN77:GN84),2)</f>
        <v>0</v>
      </c>
      <c r="CC86" s="2">
        <f>ROUND(SUMIF(AA77:AA84,"=79109722",GO77:GO84),2)</f>
        <v>0</v>
      </c>
      <c r="CD86" s="2">
        <f>ROUND(SUMIF(AA77:AA84,"=79109722",GP77:GP84),2)</f>
        <v>91.1</v>
      </c>
      <c r="CE86" s="2">
        <f>AC86-BX86</f>
        <v>0</v>
      </c>
      <c r="CF86" s="2">
        <f>AC86-BY86</f>
        <v>0</v>
      </c>
      <c r="CG86" s="2">
        <f>BX86-BZ86</f>
        <v>0</v>
      </c>
      <c r="CH86" s="2">
        <f>AC86-BX86-BY86+BZ86</f>
        <v>0</v>
      </c>
      <c r="CI86" s="2">
        <f>BY86-BZ86</f>
        <v>0</v>
      </c>
      <c r="CJ86" s="2">
        <f>ROUND(SUMIF(AA77:AA84,"=79109722",GX77:GX84),2)</f>
        <v>0</v>
      </c>
      <c r="CK86" s="2">
        <f>ROUND(SUMIF(AA77:AA84,"=79109722",GY77:GY84),2)</f>
        <v>0</v>
      </c>
      <c r="CL86" s="2">
        <f>ROUND(SUMIF(AA77:AA84,"=79109722",GZ77:GZ84),2)</f>
        <v>0</v>
      </c>
      <c r="CM86" s="2">
        <f>ROUND(SUMIF(AA77:AA84,"=79109722",HD77:HD84),2)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43.38</v>
      </c>
      <c r="G88" s="4" t="s">
        <v>74</v>
      </c>
      <c r="H88" s="4" t="s">
        <v>75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43.38</v>
      </c>
      <c r="X88" s="4">
        <v>1</v>
      </c>
      <c r="Y88" s="4">
        <v>2430.15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0</v>
      </c>
      <c r="G89" s="4" t="s">
        <v>76</v>
      </c>
      <c r="H89" s="4" t="s">
        <v>77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78</v>
      </c>
      <c r="H90" s="4" t="s">
        <v>79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0</v>
      </c>
      <c r="G91" s="4" t="s">
        <v>80</v>
      </c>
      <c r="H91" s="4" t="s">
        <v>81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82</v>
      </c>
      <c r="H92" s="4" t="s">
        <v>83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84</v>
      </c>
      <c r="H93" s="4" t="s">
        <v>85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86</v>
      </c>
      <c r="H94" s="4" t="s">
        <v>87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88</v>
      </c>
      <c r="H95" s="4" t="s">
        <v>89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90</v>
      </c>
      <c r="H96" s="4" t="s">
        <v>91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92</v>
      </c>
      <c r="H97" s="4" t="s">
        <v>93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94</v>
      </c>
      <c r="H98" s="4" t="s">
        <v>95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96</v>
      </c>
      <c r="H99" s="4" t="s">
        <v>97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98</v>
      </c>
      <c r="H100" s="4" t="s">
        <v>99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43.38</v>
      </c>
      <c r="G101" s="4" t="s">
        <v>100</v>
      </c>
      <c r="H101" s="4" t="s">
        <v>101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43.38</v>
      </c>
      <c r="X101" s="4">
        <v>1</v>
      </c>
      <c r="Y101" s="4">
        <v>2430.15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102</v>
      </c>
      <c r="H102" s="4" t="s">
        <v>103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104</v>
      </c>
      <c r="H103" s="4" t="s">
        <v>105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106</v>
      </c>
      <c r="H104" s="4" t="s">
        <v>107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91.1</v>
      </c>
      <c r="G105" s="4" t="s">
        <v>108</v>
      </c>
      <c r="H105" s="4" t="s">
        <v>109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91.1</v>
      </c>
      <c r="X105" s="4">
        <v>1</v>
      </c>
      <c r="Y105" s="4">
        <v>5103.3100000000004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110</v>
      </c>
      <c r="H106" s="4" t="s">
        <v>111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112</v>
      </c>
      <c r="H107" s="4" t="s">
        <v>113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3.76</v>
      </c>
      <c r="G108" s="4" t="s">
        <v>114</v>
      </c>
      <c r="H108" s="4" t="s">
        <v>115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3.76</v>
      </c>
      <c r="X108" s="4">
        <v>1</v>
      </c>
      <c r="Y108" s="4">
        <v>3.76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</v>
      </c>
      <c r="G109" s="4" t="s">
        <v>116</v>
      </c>
      <c r="H109" s="4" t="s">
        <v>117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118</v>
      </c>
      <c r="H110" s="4" t="s">
        <v>119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120</v>
      </c>
      <c r="H111" s="4" t="s">
        <v>121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32.1</v>
      </c>
      <c r="G112" s="4" t="s">
        <v>122</v>
      </c>
      <c r="H112" s="4" t="s">
        <v>123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32.1</v>
      </c>
      <c r="X112" s="4">
        <v>1</v>
      </c>
      <c r="Y112" s="4">
        <v>1798.31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15.62</v>
      </c>
      <c r="G113" s="4" t="s">
        <v>124</v>
      </c>
      <c r="H113" s="4" t="s">
        <v>125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15.62</v>
      </c>
      <c r="X113" s="4">
        <v>1</v>
      </c>
      <c r="Y113" s="4">
        <v>874.85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91.1</v>
      </c>
      <c r="G114" s="4" t="s">
        <v>126</v>
      </c>
      <c r="H114" s="4" t="s">
        <v>127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91.100000000000009</v>
      </c>
      <c r="X114" s="4">
        <v>1</v>
      </c>
      <c r="Y114" s="4">
        <v>5103.3100000000004</v>
      </c>
      <c r="Z114" s="4"/>
      <c r="AA114" s="4"/>
      <c r="AB114" s="4"/>
    </row>
    <row r="115" spans="1:245" x14ac:dyDescent="0.2">
      <c r="A115" s="4">
        <v>50</v>
      </c>
      <c r="B115" s="4">
        <v>1</v>
      </c>
      <c r="C115" s="4">
        <v>0</v>
      </c>
      <c r="D115" s="4">
        <v>2</v>
      </c>
      <c r="E115" s="4">
        <v>0</v>
      </c>
      <c r="F115" s="4">
        <f>ROUND(F114,O115)</f>
        <v>91.1</v>
      </c>
      <c r="G115" s="4" t="s">
        <v>128</v>
      </c>
      <c r="H115" s="4" t="s">
        <v>129</v>
      </c>
      <c r="I115" s="4"/>
      <c r="J115" s="4"/>
      <c r="K115" s="4">
        <v>212</v>
      </c>
      <c r="L115" s="4">
        <v>28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91.1</v>
      </c>
      <c r="X115" s="4">
        <v>1</v>
      </c>
      <c r="Y115" s="4">
        <v>5103.3100000000004</v>
      </c>
      <c r="Z115" s="4"/>
      <c r="AA115" s="4"/>
      <c r="AB115" s="4"/>
    </row>
    <row r="116" spans="1:245" x14ac:dyDescent="0.2">
      <c r="A116" s="4">
        <v>50</v>
      </c>
      <c r="B116" s="4">
        <v>1</v>
      </c>
      <c r="C116" s="4">
        <v>0</v>
      </c>
      <c r="D116" s="4">
        <v>2</v>
      </c>
      <c r="E116" s="4">
        <v>0</v>
      </c>
      <c r="F116" s="4">
        <f>ROUND(F115*0.22,O116)</f>
        <v>20.04</v>
      </c>
      <c r="G116" s="4" t="s">
        <v>130</v>
      </c>
      <c r="H116" s="4" t="s">
        <v>131</v>
      </c>
      <c r="I116" s="4"/>
      <c r="J116" s="4"/>
      <c r="K116" s="4">
        <v>212</v>
      </c>
      <c r="L116" s="4">
        <v>29</v>
      </c>
      <c r="M116" s="4">
        <v>0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20.04</v>
      </c>
      <c r="X116" s="4">
        <v>1</v>
      </c>
      <c r="Y116" s="4">
        <v>1122.73</v>
      </c>
      <c r="Z116" s="4"/>
      <c r="AA116" s="4"/>
      <c r="AB116" s="4"/>
    </row>
    <row r="117" spans="1:245" x14ac:dyDescent="0.2">
      <c r="A117" s="4">
        <v>50</v>
      </c>
      <c r="B117" s="4">
        <v>1</v>
      </c>
      <c r="C117" s="4">
        <v>0</v>
      </c>
      <c r="D117" s="4">
        <v>2</v>
      </c>
      <c r="E117" s="4">
        <v>213</v>
      </c>
      <c r="F117" s="4">
        <f>ROUND(F115+F116,O117)</f>
        <v>111.14</v>
      </c>
      <c r="G117" s="4" t="s">
        <v>132</v>
      </c>
      <c r="H117" s="4" t="s">
        <v>126</v>
      </c>
      <c r="I117" s="4"/>
      <c r="J117" s="4"/>
      <c r="K117" s="4">
        <v>212</v>
      </c>
      <c r="L117" s="4">
        <v>30</v>
      </c>
      <c r="M117" s="4">
        <v>0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111.14</v>
      </c>
      <c r="X117" s="4">
        <v>1</v>
      </c>
      <c r="Y117" s="4">
        <v>6226.04</v>
      </c>
      <c r="Z117" s="4"/>
      <c r="AA117" s="4"/>
      <c r="AB117" s="4"/>
    </row>
    <row r="119" spans="1:245" x14ac:dyDescent="0.2">
      <c r="A119" s="1">
        <v>4</v>
      </c>
      <c r="B119" s="1">
        <v>1</v>
      </c>
      <c r="C119" s="1"/>
      <c r="D119" s="1">
        <f>ROW(A144)</f>
        <v>144</v>
      </c>
      <c r="E119" s="1"/>
      <c r="F119" s="1" t="s">
        <v>13</v>
      </c>
      <c r="G119" s="1" t="s">
        <v>174</v>
      </c>
      <c r="H119" s="1" t="s">
        <v>3</v>
      </c>
      <c r="I119" s="1">
        <v>0</v>
      </c>
      <c r="J119" s="1"/>
      <c r="K119" s="1">
        <v>-1</v>
      </c>
      <c r="L119" s="1"/>
      <c r="M119" s="1" t="s">
        <v>3</v>
      </c>
      <c r="N119" s="1"/>
      <c r="O119" s="1"/>
      <c r="P119" s="1"/>
      <c r="Q119" s="1"/>
      <c r="R119" s="1"/>
      <c r="S119" s="1">
        <v>79109723</v>
      </c>
      <c r="T119" s="1"/>
      <c r="U119" s="1" t="s">
        <v>3</v>
      </c>
      <c r="V119" s="1">
        <v>0</v>
      </c>
      <c r="W119" s="1"/>
      <c r="X119" s="1"/>
      <c r="Y119" s="1"/>
      <c r="Z119" s="1"/>
      <c r="AA119" s="1"/>
      <c r="AB119" s="1" t="s">
        <v>3</v>
      </c>
      <c r="AC119" s="1" t="s">
        <v>3</v>
      </c>
      <c r="AD119" s="1" t="s">
        <v>3</v>
      </c>
      <c r="AE119" s="1" t="s">
        <v>3</v>
      </c>
      <c r="AF119" s="1" t="s">
        <v>3</v>
      </c>
      <c r="AG119" s="1" t="s">
        <v>3</v>
      </c>
      <c r="AH119" s="1"/>
      <c r="AI119" s="1"/>
      <c r="AJ119" s="1"/>
      <c r="AK119" s="1"/>
      <c r="AL119" s="1"/>
      <c r="AM119" s="1"/>
      <c r="AN119" s="1"/>
      <c r="AO119" s="1"/>
      <c r="AP119" s="1" t="s">
        <v>3</v>
      </c>
      <c r="AQ119" s="1" t="s">
        <v>3</v>
      </c>
      <c r="AR119" s="1" t="s">
        <v>3</v>
      </c>
      <c r="AS119" s="1"/>
      <c r="AT119" s="1"/>
      <c r="AU119" s="1"/>
      <c r="AV119" s="1"/>
      <c r="AW119" s="1"/>
      <c r="AX119" s="1"/>
      <c r="AY119" s="1"/>
      <c r="AZ119" s="1" t="s">
        <v>3</v>
      </c>
      <c r="BA119" s="1"/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3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3</v>
      </c>
      <c r="BO119" s="1" t="s">
        <v>3</v>
      </c>
      <c r="BP119" s="1" t="s">
        <v>3</v>
      </c>
      <c r="BQ119" s="1"/>
      <c r="BR119" s="1"/>
      <c r="BS119" s="1"/>
      <c r="BT119" s="1"/>
      <c r="BU119" s="1"/>
      <c r="BV119" s="1"/>
      <c r="BW119" s="1"/>
      <c r="BX119" s="1">
        <v>0</v>
      </c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>
        <v>0</v>
      </c>
    </row>
    <row r="121" spans="1:245" x14ac:dyDescent="0.2">
      <c r="A121" s="2">
        <v>52</v>
      </c>
      <c r="B121" s="2">
        <f t="shared" ref="B121:G121" si="110">B144</f>
        <v>1</v>
      </c>
      <c r="C121" s="2">
        <f t="shared" si="110"/>
        <v>4</v>
      </c>
      <c r="D121" s="2">
        <f t="shared" si="110"/>
        <v>119</v>
      </c>
      <c r="E121" s="2">
        <f t="shared" si="110"/>
        <v>0</v>
      </c>
      <c r="F121" s="2" t="str">
        <f t="shared" si="110"/>
        <v>Новый раздел</v>
      </c>
      <c r="G121" s="2" t="str">
        <f t="shared" si="110"/>
        <v>3. Материалы</v>
      </c>
      <c r="H121" s="2"/>
      <c r="I121" s="2"/>
      <c r="J121" s="2"/>
      <c r="K121" s="2"/>
      <c r="L121" s="2"/>
      <c r="M121" s="2"/>
      <c r="N121" s="2"/>
      <c r="O121" s="2">
        <f t="shared" ref="O121:AT121" si="111">O144</f>
        <v>1827.04</v>
      </c>
      <c r="P121" s="2">
        <f t="shared" si="111"/>
        <v>1827.04</v>
      </c>
      <c r="Q121" s="2">
        <f t="shared" si="111"/>
        <v>0</v>
      </c>
      <c r="R121" s="2">
        <f t="shared" si="111"/>
        <v>0</v>
      </c>
      <c r="S121" s="2">
        <f t="shared" si="111"/>
        <v>0</v>
      </c>
      <c r="T121" s="2">
        <f t="shared" si="111"/>
        <v>0</v>
      </c>
      <c r="U121" s="2">
        <f t="shared" si="111"/>
        <v>0</v>
      </c>
      <c r="V121" s="2">
        <f t="shared" si="111"/>
        <v>0</v>
      </c>
      <c r="W121" s="2">
        <f t="shared" si="111"/>
        <v>0</v>
      </c>
      <c r="X121" s="2">
        <f t="shared" si="111"/>
        <v>0</v>
      </c>
      <c r="Y121" s="2">
        <f t="shared" si="111"/>
        <v>0</v>
      </c>
      <c r="Z121" s="2">
        <f t="shared" si="111"/>
        <v>0</v>
      </c>
      <c r="AA121" s="2">
        <f t="shared" si="111"/>
        <v>0</v>
      </c>
      <c r="AB121" s="2">
        <f t="shared" si="111"/>
        <v>1827.04</v>
      </c>
      <c r="AC121" s="2">
        <f t="shared" si="111"/>
        <v>1827.04</v>
      </c>
      <c r="AD121" s="2">
        <f t="shared" si="111"/>
        <v>0</v>
      </c>
      <c r="AE121" s="2">
        <f t="shared" si="111"/>
        <v>0</v>
      </c>
      <c r="AF121" s="2">
        <f t="shared" si="111"/>
        <v>0</v>
      </c>
      <c r="AG121" s="2">
        <f t="shared" si="111"/>
        <v>0</v>
      </c>
      <c r="AH121" s="2">
        <f t="shared" si="111"/>
        <v>0</v>
      </c>
      <c r="AI121" s="2">
        <f t="shared" si="111"/>
        <v>0</v>
      </c>
      <c r="AJ121" s="2">
        <f t="shared" si="111"/>
        <v>0</v>
      </c>
      <c r="AK121" s="2">
        <f t="shared" si="111"/>
        <v>0</v>
      </c>
      <c r="AL121" s="2">
        <f t="shared" si="111"/>
        <v>0</v>
      </c>
      <c r="AM121" s="2">
        <f t="shared" si="111"/>
        <v>0</v>
      </c>
      <c r="AN121" s="2">
        <f t="shared" si="111"/>
        <v>0</v>
      </c>
      <c r="AO121" s="2">
        <f t="shared" si="111"/>
        <v>0</v>
      </c>
      <c r="AP121" s="2">
        <f t="shared" si="111"/>
        <v>0</v>
      </c>
      <c r="AQ121" s="2">
        <f t="shared" si="111"/>
        <v>0</v>
      </c>
      <c r="AR121" s="2">
        <f t="shared" si="111"/>
        <v>1827.04</v>
      </c>
      <c r="AS121" s="2">
        <f t="shared" si="111"/>
        <v>1827.04</v>
      </c>
      <c r="AT121" s="2">
        <f t="shared" si="111"/>
        <v>0</v>
      </c>
      <c r="AU121" s="2">
        <f t="shared" ref="AU121:BZ121" si="112">AU144</f>
        <v>0</v>
      </c>
      <c r="AV121" s="2">
        <f t="shared" si="112"/>
        <v>1827.04</v>
      </c>
      <c r="AW121" s="2">
        <f t="shared" si="112"/>
        <v>1827.04</v>
      </c>
      <c r="AX121" s="2">
        <f t="shared" si="112"/>
        <v>0</v>
      </c>
      <c r="AY121" s="2">
        <f t="shared" si="112"/>
        <v>1827.04</v>
      </c>
      <c r="AZ121" s="2">
        <f t="shared" si="112"/>
        <v>0</v>
      </c>
      <c r="BA121" s="2">
        <f t="shared" si="112"/>
        <v>0</v>
      </c>
      <c r="BB121" s="2">
        <f t="shared" si="112"/>
        <v>0</v>
      </c>
      <c r="BC121" s="2">
        <f t="shared" si="112"/>
        <v>0</v>
      </c>
      <c r="BD121" s="2">
        <f t="shared" si="112"/>
        <v>0</v>
      </c>
      <c r="BE121" s="2">
        <f t="shared" si="112"/>
        <v>0</v>
      </c>
      <c r="BF121" s="2">
        <f t="shared" si="112"/>
        <v>0</v>
      </c>
      <c r="BG121" s="2">
        <f t="shared" si="112"/>
        <v>0</v>
      </c>
      <c r="BH121" s="2">
        <f t="shared" si="112"/>
        <v>0</v>
      </c>
      <c r="BI121" s="2">
        <f t="shared" si="112"/>
        <v>0</v>
      </c>
      <c r="BJ121" s="2">
        <f t="shared" si="112"/>
        <v>0</v>
      </c>
      <c r="BK121" s="2">
        <f t="shared" si="112"/>
        <v>0</v>
      </c>
      <c r="BL121" s="2">
        <f t="shared" si="112"/>
        <v>0</v>
      </c>
      <c r="BM121" s="2">
        <f t="shared" si="112"/>
        <v>0</v>
      </c>
      <c r="BN121" s="2">
        <f t="shared" si="112"/>
        <v>0</v>
      </c>
      <c r="BO121" s="2">
        <f t="shared" si="112"/>
        <v>0</v>
      </c>
      <c r="BP121" s="2">
        <f t="shared" si="112"/>
        <v>0</v>
      </c>
      <c r="BQ121" s="2">
        <f t="shared" si="112"/>
        <v>0</v>
      </c>
      <c r="BR121" s="2">
        <f t="shared" si="112"/>
        <v>0</v>
      </c>
      <c r="BS121" s="2">
        <f t="shared" si="112"/>
        <v>0</v>
      </c>
      <c r="BT121" s="2">
        <f t="shared" si="112"/>
        <v>0</v>
      </c>
      <c r="BU121" s="2">
        <f t="shared" si="112"/>
        <v>0</v>
      </c>
      <c r="BV121" s="2">
        <f t="shared" si="112"/>
        <v>0</v>
      </c>
      <c r="BW121" s="2">
        <f t="shared" si="112"/>
        <v>0</v>
      </c>
      <c r="BX121" s="2">
        <f t="shared" si="112"/>
        <v>0</v>
      </c>
      <c r="BY121" s="2">
        <f t="shared" si="112"/>
        <v>0</v>
      </c>
      <c r="BZ121" s="2">
        <f t="shared" si="112"/>
        <v>0</v>
      </c>
      <c r="CA121" s="2">
        <f t="shared" ref="CA121:DF121" si="113">CA144</f>
        <v>1827.04</v>
      </c>
      <c r="CB121" s="2">
        <f t="shared" si="113"/>
        <v>1827.04</v>
      </c>
      <c r="CC121" s="2">
        <f t="shared" si="113"/>
        <v>0</v>
      </c>
      <c r="CD121" s="2">
        <f t="shared" si="113"/>
        <v>0</v>
      </c>
      <c r="CE121" s="2">
        <f t="shared" si="113"/>
        <v>1827.04</v>
      </c>
      <c r="CF121" s="2">
        <f t="shared" si="113"/>
        <v>1827.04</v>
      </c>
      <c r="CG121" s="2">
        <f t="shared" si="113"/>
        <v>0</v>
      </c>
      <c r="CH121" s="2">
        <f t="shared" si="113"/>
        <v>1827.04</v>
      </c>
      <c r="CI121" s="2">
        <f t="shared" si="113"/>
        <v>0</v>
      </c>
      <c r="CJ121" s="2">
        <f t="shared" si="113"/>
        <v>0</v>
      </c>
      <c r="CK121" s="2">
        <f t="shared" si="113"/>
        <v>0</v>
      </c>
      <c r="CL121" s="2">
        <f t="shared" si="113"/>
        <v>0</v>
      </c>
      <c r="CM121" s="2">
        <f t="shared" si="113"/>
        <v>0</v>
      </c>
      <c r="CN121" s="2">
        <f t="shared" si="113"/>
        <v>0</v>
      </c>
      <c r="CO121" s="2">
        <f t="shared" si="113"/>
        <v>0</v>
      </c>
      <c r="CP121" s="2">
        <f t="shared" si="113"/>
        <v>0</v>
      </c>
      <c r="CQ121" s="2">
        <f t="shared" si="113"/>
        <v>0</v>
      </c>
      <c r="CR121" s="2">
        <f t="shared" si="113"/>
        <v>0</v>
      </c>
      <c r="CS121" s="2">
        <f t="shared" si="113"/>
        <v>0</v>
      </c>
      <c r="CT121" s="2">
        <f t="shared" si="113"/>
        <v>0</v>
      </c>
      <c r="CU121" s="2">
        <f t="shared" si="113"/>
        <v>0</v>
      </c>
      <c r="CV121" s="2">
        <f t="shared" si="113"/>
        <v>0</v>
      </c>
      <c r="CW121" s="2">
        <f t="shared" si="113"/>
        <v>0</v>
      </c>
      <c r="CX121" s="2">
        <f t="shared" si="113"/>
        <v>0</v>
      </c>
      <c r="CY121" s="2">
        <f t="shared" si="113"/>
        <v>0</v>
      </c>
      <c r="CZ121" s="2">
        <f t="shared" si="113"/>
        <v>0</v>
      </c>
      <c r="DA121" s="2">
        <f t="shared" si="113"/>
        <v>0</v>
      </c>
      <c r="DB121" s="2">
        <f t="shared" si="113"/>
        <v>0</v>
      </c>
      <c r="DC121" s="2">
        <f t="shared" si="113"/>
        <v>0</v>
      </c>
      <c r="DD121" s="2">
        <f t="shared" si="113"/>
        <v>0</v>
      </c>
      <c r="DE121" s="2">
        <f t="shared" si="113"/>
        <v>0</v>
      </c>
      <c r="DF121" s="2">
        <f t="shared" si="113"/>
        <v>0</v>
      </c>
      <c r="DG121" s="3">
        <f t="shared" ref="DG121:EL121" si="114">DG144</f>
        <v>0</v>
      </c>
      <c r="DH121" s="3">
        <f t="shared" si="114"/>
        <v>0</v>
      </c>
      <c r="DI121" s="3">
        <f t="shared" si="114"/>
        <v>0</v>
      </c>
      <c r="DJ121" s="3">
        <f t="shared" si="114"/>
        <v>0</v>
      </c>
      <c r="DK121" s="3">
        <f t="shared" si="114"/>
        <v>0</v>
      </c>
      <c r="DL121" s="3">
        <f t="shared" si="114"/>
        <v>0</v>
      </c>
      <c r="DM121" s="3">
        <f t="shared" si="114"/>
        <v>0</v>
      </c>
      <c r="DN121" s="3">
        <f t="shared" si="114"/>
        <v>0</v>
      </c>
      <c r="DO121" s="3">
        <f t="shared" si="114"/>
        <v>0</v>
      </c>
      <c r="DP121" s="3">
        <f t="shared" si="114"/>
        <v>0</v>
      </c>
      <c r="DQ121" s="3">
        <f t="shared" si="114"/>
        <v>0</v>
      </c>
      <c r="DR121" s="3">
        <f t="shared" si="114"/>
        <v>0</v>
      </c>
      <c r="DS121" s="3">
        <f t="shared" si="114"/>
        <v>0</v>
      </c>
      <c r="DT121" s="3">
        <f t="shared" si="114"/>
        <v>0</v>
      </c>
      <c r="DU121" s="3">
        <f t="shared" si="114"/>
        <v>0</v>
      </c>
      <c r="DV121" s="3">
        <f t="shared" si="114"/>
        <v>0</v>
      </c>
      <c r="DW121" s="3">
        <f t="shared" si="114"/>
        <v>0</v>
      </c>
      <c r="DX121" s="3">
        <f t="shared" si="114"/>
        <v>0</v>
      </c>
      <c r="DY121" s="3">
        <f t="shared" si="114"/>
        <v>0</v>
      </c>
      <c r="DZ121" s="3">
        <f t="shared" si="114"/>
        <v>0</v>
      </c>
      <c r="EA121" s="3">
        <f t="shared" si="114"/>
        <v>0</v>
      </c>
      <c r="EB121" s="3">
        <f t="shared" si="114"/>
        <v>0</v>
      </c>
      <c r="EC121" s="3">
        <f t="shared" si="114"/>
        <v>0</v>
      </c>
      <c r="ED121" s="3">
        <f t="shared" si="114"/>
        <v>0</v>
      </c>
      <c r="EE121" s="3">
        <f t="shared" si="114"/>
        <v>0</v>
      </c>
      <c r="EF121" s="3">
        <f t="shared" si="114"/>
        <v>0</v>
      </c>
      <c r="EG121" s="3">
        <f t="shared" si="114"/>
        <v>0</v>
      </c>
      <c r="EH121" s="3">
        <f t="shared" si="114"/>
        <v>0</v>
      </c>
      <c r="EI121" s="3">
        <f t="shared" si="114"/>
        <v>0</v>
      </c>
      <c r="EJ121" s="3">
        <f t="shared" si="114"/>
        <v>0</v>
      </c>
      <c r="EK121" s="3">
        <f t="shared" si="114"/>
        <v>0</v>
      </c>
      <c r="EL121" s="3">
        <f t="shared" si="114"/>
        <v>0</v>
      </c>
      <c r="EM121" s="3">
        <f t="shared" ref="EM121:FR121" si="115">EM144</f>
        <v>0</v>
      </c>
      <c r="EN121" s="3">
        <f t="shared" si="115"/>
        <v>0</v>
      </c>
      <c r="EO121" s="3">
        <f t="shared" si="115"/>
        <v>0</v>
      </c>
      <c r="EP121" s="3">
        <f t="shared" si="115"/>
        <v>0</v>
      </c>
      <c r="EQ121" s="3">
        <f t="shared" si="115"/>
        <v>0</v>
      </c>
      <c r="ER121" s="3">
        <f t="shared" si="115"/>
        <v>0</v>
      </c>
      <c r="ES121" s="3">
        <f t="shared" si="115"/>
        <v>0</v>
      </c>
      <c r="ET121" s="3">
        <f t="shared" si="115"/>
        <v>0</v>
      </c>
      <c r="EU121" s="3">
        <f t="shared" si="115"/>
        <v>0</v>
      </c>
      <c r="EV121" s="3">
        <f t="shared" si="115"/>
        <v>0</v>
      </c>
      <c r="EW121" s="3">
        <f t="shared" si="115"/>
        <v>0</v>
      </c>
      <c r="EX121" s="3">
        <f t="shared" si="115"/>
        <v>0</v>
      </c>
      <c r="EY121" s="3">
        <f t="shared" si="115"/>
        <v>0</v>
      </c>
      <c r="EZ121" s="3">
        <f t="shared" si="115"/>
        <v>0</v>
      </c>
      <c r="FA121" s="3">
        <f t="shared" si="115"/>
        <v>0</v>
      </c>
      <c r="FB121" s="3">
        <f t="shared" si="115"/>
        <v>0</v>
      </c>
      <c r="FC121" s="3">
        <f t="shared" si="115"/>
        <v>0</v>
      </c>
      <c r="FD121" s="3">
        <f t="shared" si="115"/>
        <v>0</v>
      </c>
      <c r="FE121" s="3">
        <f t="shared" si="115"/>
        <v>0</v>
      </c>
      <c r="FF121" s="3">
        <f t="shared" si="115"/>
        <v>0</v>
      </c>
      <c r="FG121" s="3">
        <f t="shared" si="115"/>
        <v>0</v>
      </c>
      <c r="FH121" s="3">
        <f t="shared" si="115"/>
        <v>0</v>
      </c>
      <c r="FI121" s="3">
        <f t="shared" si="115"/>
        <v>0</v>
      </c>
      <c r="FJ121" s="3">
        <f t="shared" si="115"/>
        <v>0</v>
      </c>
      <c r="FK121" s="3">
        <f t="shared" si="115"/>
        <v>0</v>
      </c>
      <c r="FL121" s="3">
        <f t="shared" si="115"/>
        <v>0</v>
      </c>
      <c r="FM121" s="3">
        <f t="shared" si="115"/>
        <v>0</v>
      </c>
      <c r="FN121" s="3">
        <f t="shared" si="115"/>
        <v>0</v>
      </c>
      <c r="FO121" s="3">
        <f t="shared" si="115"/>
        <v>0</v>
      </c>
      <c r="FP121" s="3">
        <f t="shared" si="115"/>
        <v>0</v>
      </c>
      <c r="FQ121" s="3">
        <f t="shared" si="115"/>
        <v>0</v>
      </c>
      <c r="FR121" s="3">
        <f t="shared" si="115"/>
        <v>0</v>
      </c>
      <c r="FS121" s="3">
        <f t="shared" ref="FS121:GX121" si="116">FS144</f>
        <v>0</v>
      </c>
      <c r="FT121" s="3">
        <f t="shared" si="116"/>
        <v>0</v>
      </c>
      <c r="FU121" s="3">
        <f t="shared" si="116"/>
        <v>0</v>
      </c>
      <c r="FV121" s="3">
        <f t="shared" si="116"/>
        <v>0</v>
      </c>
      <c r="FW121" s="3">
        <f t="shared" si="116"/>
        <v>0</v>
      </c>
      <c r="FX121" s="3">
        <f t="shared" si="116"/>
        <v>0</v>
      </c>
      <c r="FY121" s="3">
        <f t="shared" si="116"/>
        <v>0</v>
      </c>
      <c r="FZ121" s="3">
        <f t="shared" si="116"/>
        <v>0</v>
      </c>
      <c r="GA121" s="3">
        <f t="shared" si="116"/>
        <v>0</v>
      </c>
      <c r="GB121" s="3">
        <f t="shared" si="116"/>
        <v>0</v>
      </c>
      <c r="GC121" s="3">
        <f t="shared" si="116"/>
        <v>0</v>
      </c>
      <c r="GD121" s="3">
        <f t="shared" si="116"/>
        <v>0</v>
      </c>
      <c r="GE121" s="3">
        <f t="shared" si="116"/>
        <v>0</v>
      </c>
      <c r="GF121" s="3">
        <f t="shared" si="116"/>
        <v>0</v>
      </c>
      <c r="GG121" s="3">
        <f t="shared" si="116"/>
        <v>0</v>
      </c>
      <c r="GH121" s="3">
        <f t="shared" si="116"/>
        <v>0</v>
      </c>
      <c r="GI121" s="3">
        <f t="shared" si="116"/>
        <v>0</v>
      </c>
      <c r="GJ121" s="3">
        <f t="shared" si="116"/>
        <v>0</v>
      </c>
      <c r="GK121" s="3">
        <f t="shared" si="116"/>
        <v>0</v>
      </c>
      <c r="GL121" s="3">
        <f t="shared" si="116"/>
        <v>0</v>
      </c>
      <c r="GM121" s="3">
        <f t="shared" si="116"/>
        <v>0</v>
      </c>
      <c r="GN121" s="3">
        <f t="shared" si="116"/>
        <v>0</v>
      </c>
      <c r="GO121" s="3">
        <f t="shared" si="116"/>
        <v>0</v>
      </c>
      <c r="GP121" s="3">
        <f t="shared" si="116"/>
        <v>0</v>
      </c>
      <c r="GQ121" s="3">
        <f t="shared" si="116"/>
        <v>0</v>
      </c>
      <c r="GR121" s="3">
        <f t="shared" si="116"/>
        <v>0</v>
      </c>
      <c r="GS121" s="3">
        <f t="shared" si="116"/>
        <v>0</v>
      </c>
      <c r="GT121" s="3">
        <f t="shared" si="116"/>
        <v>0</v>
      </c>
      <c r="GU121" s="3">
        <f t="shared" si="116"/>
        <v>0</v>
      </c>
      <c r="GV121" s="3">
        <f t="shared" si="116"/>
        <v>0</v>
      </c>
      <c r="GW121" s="3">
        <f t="shared" si="116"/>
        <v>0</v>
      </c>
      <c r="GX121" s="3">
        <f t="shared" si="116"/>
        <v>0</v>
      </c>
    </row>
    <row r="123" spans="1:245" x14ac:dyDescent="0.2">
      <c r="A123">
        <v>17</v>
      </c>
      <c r="B123">
        <v>1</v>
      </c>
      <c r="E123" t="s">
        <v>175</v>
      </c>
      <c r="F123" t="s">
        <v>176</v>
      </c>
      <c r="G123" t="s">
        <v>177</v>
      </c>
      <c r="H123" t="s">
        <v>178</v>
      </c>
      <c r="I123">
        <v>1</v>
      </c>
      <c r="J123">
        <v>0</v>
      </c>
      <c r="K123">
        <v>1</v>
      </c>
      <c r="O123">
        <f t="shared" ref="O123:O142" si="117">ROUND(CP123,2)</f>
        <v>0</v>
      </c>
      <c r="P123">
        <f>ROUND(CQ123*I123,2)</f>
        <v>0</v>
      </c>
      <c r="Q123">
        <f t="shared" ref="Q123:Q142" si="118">ROUND(CR123*I123,2)</f>
        <v>0</v>
      </c>
      <c r="R123">
        <f t="shared" ref="R123:R142" si="119">ROUND(CS123*I123,2)</f>
        <v>0</v>
      </c>
      <c r="S123">
        <f t="shared" ref="S123:S142" si="120">ROUND(CT123*I123,2)</f>
        <v>0</v>
      </c>
      <c r="T123">
        <f t="shared" ref="T123:T142" si="121">ROUND(CU123*I123,2)</f>
        <v>0</v>
      </c>
      <c r="U123">
        <f t="shared" ref="U123:U142" si="122">ROUND(CV123*I123,7)</f>
        <v>0</v>
      </c>
      <c r="V123">
        <f t="shared" ref="V123:V142" si="123">ROUND(CW123*I123,7)</f>
        <v>0</v>
      </c>
      <c r="W123">
        <f t="shared" ref="W123:W142" si="124">ROUND(CX123*I123,2)</f>
        <v>0</v>
      </c>
      <c r="X123">
        <f t="shared" ref="X123:X142" si="125">ROUND(CY123,2)</f>
        <v>0</v>
      </c>
      <c r="Y123">
        <f t="shared" ref="Y123:Y142" si="126">ROUND(CZ123,2)</f>
        <v>0</v>
      </c>
      <c r="AA123">
        <v>79109722</v>
      </c>
      <c r="AB123">
        <f t="shared" ref="AB123:AB142" si="127">ROUND((AC123+AD123+AF123),6)</f>
        <v>0</v>
      </c>
      <c r="AC123">
        <f t="shared" ref="AC123:AC142" si="128">ROUND((ES123),6)</f>
        <v>0</v>
      </c>
      <c r="AD123">
        <f t="shared" ref="AD123:AD142" si="129">ROUND((((ET123)-(EU123))+AE123),6)</f>
        <v>0</v>
      </c>
      <c r="AE123">
        <f t="shared" ref="AE123:AE142" si="130">ROUND((EU123),6)</f>
        <v>0</v>
      </c>
      <c r="AF123">
        <f t="shared" ref="AF123:AF142" si="131">ROUND((EV123),6)</f>
        <v>0</v>
      </c>
      <c r="AG123">
        <f t="shared" ref="AG123:AG142" si="132">ROUND((AP123),6)</f>
        <v>0</v>
      </c>
      <c r="AH123">
        <f t="shared" ref="AH123:AH142" si="133">(EW123)</f>
        <v>0</v>
      </c>
      <c r="AI123">
        <f t="shared" ref="AI123:AI142" si="134">(EX123)</f>
        <v>0</v>
      </c>
      <c r="AJ123">
        <f t="shared" ref="AJ123:AJ142" si="135">(AS123)</f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179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ref="CP123:CP142" si="136">(P123+Q123+S123)</f>
        <v>0</v>
      </c>
      <c r="CQ123">
        <f>AC123*BC123</f>
        <v>0</v>
      </c>
      <c r="CR123">
        <f>(((ET123)*BB123-(EU123))+AE123)</f>
        <v>0</v>
      </c>
      <c r="CS123">
        <f t="shared" ref="CS123:CS142" si="137">AE123</f>
        <v>0</v>
      </c>
      <c r="CT123">
        <f t="shared" ref="CT123:CT142" si="138">AF123</f>
        <v>0</v>
      </c>
      <c r="CU123">
        <f t="shared" ref="CU123:CU142" si="139">AG123</f>
        <v>0</v>
      </c>
      <c r="CV123">
        <f t="shared" ref="CV123:CV142" si="140">AH123</f>
        <v>0</v>
      </c>
      <c r="CW123">
        <f t="shared" ref="CW123:CW142" si="141">AI123</f>
        <v>0</v>
      </c>
      <c r="CX123">
        <f t="shared" ref="CX123:CX142" si="142">AJ123</f>
        <v>0</v>
      </c>
      <c r="CY123">
        <f t="shared" ref="CY123:CY142" si="143">(((S123+R123)*AT123)/100)</f>
        <v>0</v>
      </c>
      <c r="CZ123">
        <f t="shared" ref="CZ123:CZ142" si="144">(((S123+R123)*AU123)/100)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178</v>
      </c>
      <c r="DW123" t="s">
        <v>178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71527689</v>
      </c>
      <c r="EF123">
        <v>8</v>
      </c>
      <c r="EG123" t="s">
        <v>180</v>
      </c>
      <c r="EH123">
        <v>0</v>
      </c>
      <c r="EI123" t="s">
        <v>3</v>
      </c>
      <c r="EJ123">
        <v>1</v>
      </c>
      <c r="EK123">
        <v>1100</v>
      </c>
      <c r="EL123" t="s">
        <v>181</v>
      </c>
      <c r="EM123" t="s">
        <v>182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ref="FR123:FR142" si="145">ROUND(IF(BI123=3,GM123,0),2)</f>
        <v>0</v>
      </c>
      <c r="FS123">
        <v>0</v>
      </c>
      <c r="FX123">
        <v>0</v>
      </c>
      <c r="FY123">
        <v>0</v>
      </c>
      <c r="GA123" t="s">
        <v>183</v>
      </c>
      <c r="GD123">
        <v>1</v>
      </c>
      <c r="GF123">
        <v>-622279261</v>
      </c>
      <c r="GG123">
        <v>2</v>
      </c>
      <c r="GH123">
        <v>0</v>
      </c>
      <c r="GI123">
        <v>4</v>
      </c>
      <c r="GJ123">
        <v>0</v>
      </c>
      <c r="GK123">
        <v>0</v>
      </c>
      <c r="GL123">
        <f t="shared" ref="GL123:GL142" si="146">ROUND(IF(AND(BH123=3,BI123=3,FS123&lt;&gt;0),P123,0),2)</f>
        <v>0</v>
      </c>
      <c r="GM123">
        <f t="shared" ref="GM123:GM142" si="147">ROUND(O123+X123+Y123,2)+GX123</f>
        <v>0</v>
      </c>
      <c r="GN123">
        <f t="shared" ref="GN123:GN142" si="148">IF(OR(BI123=0,BI123=1),GM123-GX123,0)</f>
        <v>0</v>
      </c>
      <c r="GO123">
        <f t="shared" ref="GO123:GO142" si="149">IF(BI123=2,GM123-GX123,0)</f>
        <v>0</v>
      </c>
      <c r="GP123">
        <f t="shared" ref="GP123:GP142" si="150">IF(BI123=4,GM123-GX123,0)</f>
        <v>0</v>
      </c>
      <c r="GR123">
        <v>0</v>
      </c>
      <c r="GS123">
        <v>4</v>
      </c>
      <c r="GT123">
        <v>0</v>
      </c>
      <c r="GU123" t="s">
        <v>3</v>
      </c>
      <c r="GV123">
        <f t="shared" ref="GV123:GV142" si="151">ROUND((GT123),6)</f>
        <v>0</v>
      </c>
      <c r="GW123">
        <v>1</v>
      </c>
      <c r="GX123">
        <f t="shared" ref="GX123:GX142" si="152">ROUND(HC123*I123,2)</f>
        <v>0</v>
      </c>
      <c r="HA123">
        <v>0</v>
      </c>
      <c r="HB123">
        <v>0</v>
      </c>
      <c r="HC123">
        <f t="shared" ref="HC123:HC142" si="153">GV123*GW123</f>
        <v>0</v>
      </c>
      <c r="HE123" t="s">
        <v>3</v>
      </c>
      <c r="HF123" t="s">
        <v>3</v>
      </c>
      <c r="HI123">
        <f t="shared" ref="HI123:HI142" si="154">ROUND(R123*BS123,2)</f>
        <v>0</v>
      </c>
      <c r="HJ123">
        <f t="shared" ref="HJ123:HJ142" si="155">ROUND(S123*BA123,2)</f>
        <v>0</v>
      </c>
      <c r="HK123">
        <f t="shared" ref="HK123:HK142" si="156">ROUND((((HJ123+HI123)*AT123)/100),2)</f>
        <v>0</v>
      </c>
      <c r="HL123">
        <f t="shared" ref="HL123:HL142" si="157">ROUND((((HJ123+HI123)*AU123)/100),2)</f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184</v>
      </c>
      <c r="F124" t="s">
        <v>176</v>
      </c>
      <c r="G124" t="s">
        <v>185</v>
      </c>
      <c r="H124" t="s">
        <v>178</v>
      </c>
      <c r="I124">
        <v>1</v>
      </c>
      <c r="J124">
        <v>0</v>
      </c>
      <c r="K124">
        <v>1</v>
      </c>
      <c r="O124">
        <f t="shared" si="117"/>
        <v>0</v>
      </c>
      <c r="P124">
        <f>ROUND(CQ124*I124,2)</f>
        <v>0</v>
      </c>
      <c r="Q124">
        <f t="shared" si="118"/>
        <v>0</v>
      </c>
      <c r="R124">
        <f t="shared" si="119"/>
        <v>0</v>
      </c>
      <c r="S124">
        <f t="shared" si="120"/>
        <v>0</v>
      </c>
      <c r="T124">
        <f t="shared" si="121"/>
        <v>0</v>
      </c>
      <c r="U124">
        <f t="shared" si="122"/>
        <v>0</v>
      </c>
      <c r="V124">
        <f t="shared" si="123"/>
        <v>0</v>
      </c>
      <c r="W124">
        <f t="shared" si="124"/>
        <v>0</v>
      </c>
      <c r="X124">
        <f t="shared" si="125"/>
        <v>0</v>
      </c>
      <c r="Y124">
        <f t="shared" si="126"/>
        <v>0</v>
      </c>
      <c r="AA124">
        <v>79109722</v>
      </c>
      <c r="AB124">
        <f t="shared" si="127"/>
        <v>0</v>
      </c>
      <c r="AC124">
        <f t="shared" si="128"/>
        <v>0</v>
      </c>
      <c r="AD124">
        <f t="shared" si="129"/>
        <v>0</v>
      </c>
      <c r="AE124">
        <f t="shared" si="130"/>
        <v>0</v>
      </c>
      <c r="AF124">
        <f t="shared" si="131"/>
        <v>0</v>
      </c>
      <c r="AG124">
        <f t="shared" si="132"/>
        <v>0</v>
      </c>
      <c r="AH124">
        <f t="shared" si="133"/>
        <v>0</v>
      </c>
      <c r="AI124">
        <f t="shared" si="134"/>
        <v>0</v>
      </c>
      <c r="AJ124">
        <f t="shared" si="135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179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6"/>
        <v>0</v>
      </c>
      <c r="CQ124">
        <f>AC124*BC124</f>
        <v>0</v>
      </c>
      <c r="CR124">
        <f>(((ET124)*BB124-(EU124))+AE124)</f>
        <v>0</v>
      </c>
      <c r="CS124">
        <f t="shared" si="137"/>
        <v>0</v>
      </c>
      <c r="CT124">
        <f t="shared" si="138"/>
        <v>0</v>
      </c>
      <c r="CU124">
        <f t="shared" si="139"/>
        <v>0</v>
      </c>
      <c r="CV124">
        <f t="shared" si="140"/>
        <v>0</v>
      </c>
      <c r="CW124">
        <f t="shared" si="141"/>
        <v>0</v>
      </c>
      <c r="CX124">
        <f t="shared" si="142"/>
        <v>0</v>
      </c>
      <c r="CY124">
        <f t="shared" si="143"/>
        <v>0</v>
      </c>
      <c r="CZ124">
        <f t="shared" si="144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178</v>
      </c>
      <c r="DW124" t="s">
        <v>178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71527689</v>
      </c>
      <c r="EF124">
        <v>8</v>
      </c>
      <c r="EG124" t="s">
        <v>180</v>
      </c>
      <c r="EH124">
        <v>0</v>
      </c>
      <c r="EI124" t="s">
        <v>3</v>
      </c>
      <c r="EJ124">
        <v>1</v>
      </c>
      <c r="EK124">
        <v>1100</v>
      </c>
      <c r="EL124" t="s">
        <v>181</v>
      </c>
      <c r="EM124" t="s">
        <v>182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45"/>
        <v>0</v>
      </c>
      <c r="FS124">
        <v>0</v>
      </c>
      <c r="FX124">
        <v>0</v>
      </c>
      <c r="FY124">
        <v>0</v>
      </c>
      <c r="GA124" t="s">
        <v>183</v>
      </c>
      <c r="GD124">
        <v>1</v>
      </c>
      <c r="GF124">
        <v>1351887316</v>
      </c>
      <c r="GG124">
        <v>2</v>
      </c>
      <c r="GH124">
        <v>0</v>
      </c>
      <c r="GI124">
        <v>4</v>
      </c>
      <c r="GJ124">
        <v>0</v>
      </c>
      <c r="GK124">
        <v>0</v>
      </c>
      <c r="GL124">
        <f t="shared" si="146"/>
        <v>0</v>
      </c>
      <c r="GM124">
        <f t="shared" si="147"/>
        <v>0</v>
      </c>
      <c r="GN124">
        <f t="shared" si="148"/>
        <v>0</v>
      </c>
      <c r="GO124">
        <f t="shared" si="149"/>
        <v>0</v>
      </c>
      <c r="GP124">
        <f t="shared" si="150"/>
        <v>0</v>
      </c>
      <c r="GR124">
        <v>0</v>
      </c>
      <c r="GS124">
        <v>4</v>
      </c>
      <c r="GT124">
        <v>0</v>
      </c>
      <c r="GU124" t="s">
        <v>3</v>
      </c>
      <c r="GV124">
        <f t="shared" si="151"/>
        <v>0</v>
      </c>
      <c r="GW124">
        <v>1</v>
      </c>
      <c r="GX124">
        <f t="shared" si="152"/>
        <v>0</v>
      </c>
      <c r="HA124">
        <v>0</v>
      </c>
      <c r="HB124">
        <v>0</v>
      </c>
      <c r="HC124">
        <f t="shared" si="153"/>
        <v>0</v>
      </c>
      <c r="HE124" t="s">
        <v>3</v>
      </c>
      <c r="HF124" t="s">
        <v>3</v>
      </c>
      <c r="HI124">
        <f t="shared" si="154"/>
        <v>0</v>
      </c>
      <c r="HJ124">
        <f t="shared" si="155"/>
        <v>0</v>
      </c>
      <c r="HK124">
        <f t="shared" si="156"/>
        <v>0</v>
      </c>
      <c r="HL124">
        <f t="shared" si="157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186</v>
      </c>
      <c r="F125" t="s">
        <v>176</v>
      </c>
      <c r="G125" t="s">
        <v>187</v>
      </c>
      <c r="H125" t="s">
        <v>178</v>
      </c>
      <c r="I125">
        <v>1</v>
      </c>
      <c r="J125">
        <v>0</v>
      </c>
      <c r="K125">
        <v>1</v>
      </c>
      <c r="O125">
        <f t="shared" si="117"/>
        <v>0</v>
      </c>
      <c r="P125">
        <f>ROUND(CQ125*I125,2)</f>
        <v>0</v>
      </c>
      <c r="Q125">
        <f t="shared" si="118"/>
        <v>0</v>
      </c>
      <c r="R125">
        <f t="shared" si="119"/>
        <v>0</v>
      </c>
      <c r="S125">
        <f t="shared" si="120"/>
        <v>0</v>
      </c>
      <c r="T125">
        <f t="shared" si="121"/>
        <v>0</v>
      </c>
      <c r="U125">
        <f t="shared" si="122"/>
        <v>0</v>
      </c>
      <c r="V125">
        <f t="shared" si="123"/>
        <v>0</v>
      </c>
      <c r="W125">
        <f t="shared" si="124"/>
        <v>0</v>
      </c>
      <c r="X125">
        <f t="shared" si="125"/>
        <v>0</v>
      </c>
      <c r="Y125">
        <f t="shared" si="126"/>
        <v>0</v>
      </c>
      <c r="AA125">
        <v>79109722</v>
      </c>
      <c r="AB125">
        <f t="shared" si="127"/>
        <v>0</v>
      </c>
      <c r="AC125">
        <f t="shared" si="128"/>
        <v>0</v>
      </c>
      <c r="AD125">
        <f t="shared" si="129"/>
        <v>0</v>
      </c>
      <c r="AE125">
        <f t="shared" si="130"/>
        <v>0</v>
      </c>
      <c r="AF125">
        <f t="shared" si="131"/>
        <v>0</v>
      </c>
      <c r="AG125">
        <f t="shared" si="132"/>
        <v>0</v>
      </c>
      <c r="AH125">
        <f t="shared" si="133"/>
        <v>0</v>
      </c>
      <c r="AI125">
        <f t="shared" si="134"/>
        <v>0</v>
      </c>
      <c r="AJ125">
        <f t="shared" si="135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179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6"/>
        <v>0</v>
      </c>
      <c r="CQ125">
        <f>AC125*BC125</f>
        <v>0</v>
      </c>
      <c r="CR125">
        <f>(((ET125)*BB125-(EU125))+AE125)</f>
        <v>0</v>
      </c>
      <c r="CS125">
        <f t="shared" si="137"/>
        <v>0</v>
      </c>
      <c r="CT125">
        <f t="shared" si="138"/>
        <v>0</v>
      </c>
      <c r="CU125">
        <f t="shared" si="139"/>
        <v>0</v>
      </c>
      <c r="CV125">
        <f t="shared" si="140"/>
        <v>0</v>
      </c>
      <c r="CW125">
        <f t="shared" si="141"/>
        <v>0</v>
      </c>
      <c r="CX125">
        <f t="shared" si="142"/>
        <v>0</v>
      </c>
      <c r="CY125">
        <f t="shared" si="143"/>
        <v>0</v>
      </c>
      <c r="CZ125">
        <f t="shared" si="144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178</v>
      </c>
      <c r="DW125" t="s">
        <v>178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71527689</v>
      </c>
      <c r="EF125">
        <v>8</v>
      </c>
      <c r="EG125" t="s">
        <v>180</v>
      </c>
      <c r="EH125">
        <v>0</v>
      </c>
      <c r="EI125" t="s">
        <v>3</v>
      </c>
      <c r="EJ125">
        <v>1</v>
      </c>
      <c r="EK125">
        <v>1100</v>
      </c>
      <c r="EL125" t="s">
        <v>181</v>
      </c>
      <c r="EM125" t="s">
        <v>182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45"/>
        <v>0</v>
      </c>
      <c r="FS125">
        <v>0</v>
      </c>
      <c r="FX125">
        <v>0</v>
      </c>
      <c r="FY125">
        <v>0</v>
      </c>
      <c r="GA125" t="s">
        <v>183</v>
      </c>
      <c r="GD125">
        <v>1</v>
      </c>
      <c r="GF125">
        <v>-196827467</v>
      </c>
      <c r="GG125">
        <v>2</v>
      </c>
      <c r="GH125">
        <v>0</v>
      </c>
      <c r="GI125">
        <v>4</v>
      </c>
      <c r="GJ125">
        <v>0</v>
      </c>
      <c r="GK125">
        <v>0</v>
      </c>
      <c r="GL125">
        <f t="shared" si="146"/>
        <v>0</v>
      </c>
      <c r="GM125">
        <f t="shared" si="147"/>
        <v>0</v>
      </c>
      <c r="GN125">
        <f t="shared" si="148"/>
        <v>0</v>
      </c>
      <c r="GO125">
        <f t="shared" si="149"/>
        <v>0</v>
      </c>
      <c r="GP125">
        <f t="shared" si="150"/>
        <v>0</v>
      </c>
      <c r="GR125">
        <v>0</v>
      </c>
      <c r="GS125">
        <v>4</v>
      </c>
      <c r="GT125">
        <v>0</v>
      </c>
      <c r="GU125" t="s">
        <v>3</v>
      </c>
      <c r="GV125">
        <f t="shared" si="151"/>
        <v>0</v>
      </c>
      <c r="GW125">
        <v>1</v>
      </c>
      <c r="GX125">
        <f t="shared" si="152"/>
        <v>0</v>
      </c>
      <c r="HA125">
        <v>0</v>
      </c>
      <c r="HB125">
        <v>0</v>
      </c>
      <c r="HC125">
        <f t="shared" si="153"/>
        <v>0</v>
      </c>
      <c r="HE125" t="s">
        <v>3</v>
      </c>
      <c r="HF125" t="s">
        <v>3</v>
      </c>
      <c r="HI125">
        <f t="shared" si="154"/>
        <v>0</v>
      </c>
      <c r="HJ125">
        <f t="shared" si="155"/>
        <v>0</v>
      </c>
      <c r="HK125">
        <f t="shared" si="156"/>
        <v>0</v>
      </c>
      <c r="HL125">
        <f t="shared" si="157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188</v>
      </c>
      <c r="F126" t="s">
        <v>176</v>
      </c>
      <c r="G126" t="s">
        <v>189</v>
      </c>
      <c r="H126" t="s">
        <v>190</v>
      </c>
      <c r="I126">
        <v>12</v>
      </c>
      <c r="J126">
        <v>0</v>
      </c>
      <c r="K126">
        <v>12</v>
      </c>
      <c r="O126">
        <f t="shared" si="117"/>
        <v>842.5</v>
      </c>
      <c r="P126">
        <f>ROUND(ROUND(CQ126*I126,2)/BC126,2)</f>
        <v>842.5</v>
      </c>
      <c r="Q126">
        <f t="shared" si="118"/>
        <v>0</v>
      </c>
      <c r="R126">
        <f t="shared" si="119"/>
        <v>0</v>
      </c>
      <c r="S126">
        <f t="shared" si="120"/>
        <v>0</v>
      </c>
      <c r="T126">
        <f t="shared" si="121"/>
        <v>0</v>
      </c>
      <c r="U126">
        <f t="shared" si="122"/>
        <v>0</v>
      </c>
      <c r="V126">
        <f t="shared" si="123"/>
        <v>0</v>
      </c>
      <c r="W126">
        <f t="shared" si="124"/>
        <v>0</v>
      </c>
      <c r="X126">
        <f t="shared" si="125"/>
        <v>0</v>
      </c>
      <c r="Y126">
        <f t="shared" si="126"/>
        <v>0</v>
      </c>
      <c r="AA126">
        <v>79109722</v>
      </c>
      <c r="AB126">
        <f t="shared" si="127"/>
        <v>667.68</v>
      </c>
      <c r="AC126">
        <f t="shared" si="128"/>
        <v>667.68</v>
      </c>
      <c r="AD126">
        <f t="shared" si="129"/>
        <v>0</v>
      </c>
      <c r="AE126">
        <f t="shared" si="130"/>
        <v>0</v>
      </c>
      <c r="AF126">
        <f t="shared" si="131"/>
        <v>0</v>
      </c>
      <c r="AG126">
        <f t="shared" si="132"/>
        <v>0</v>
      </c>
      <c r="AH126">
        <f t="shared" si="133"/>
        <v>0</v>
      </c>
      <c r="AI126">
        <f t="shared" si="134"/>
        <v>0</v>
      </c>
      <c r="AJ126">
        <f t="shared" si="135"/>
        <v>0</v>
      </c>
      <c r="AK126">
        <v>667.68000000000006</v>
      </c>
      <c r="AL126">
        <v>667.68000000000006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9.51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179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6"/>
        <v>842.5</v>
      </c>
      <c r="CQ126">
        <f>AC126</f>
        <v>667.68</v>
      </c>
      <c r="CR126">
        <f>(((ET126)-(EU126))+AE126)</f>
        <v>0</v>
      </c>
      <c r="CS126">
        <f t="shared" si="137"/>
        <v>0</v>
      </c>
      <c r="CT126">
        <f t="shared" si="138"/>
        <v>0</v>
      </c>
      <c r="CU126">
        <f t="shared" si="139"/>
        <v>0</v>
      </c>
      <c r="CV126">
        <f t="shared" si="140"/>
        <v>0</v>
      </c>
      <c r="CW126">
        <f t="shared" si="141"/>
        <v>0</v>
      </c>
      <c r="CX126">
        <f t="shared" si="142"/>
        <v>0</v>
      </c>
      <c r="CY126">
        <f t="shared" si="143"/>
        <v>0</v>
      </c>
      <c r="CZ126">
        <f t="shared" si="144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190</v>
      </c>
      <c r="DW126" t="s">
        <v>190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71527689</v>
      </c>
      <c r="EF126">
        <v>8</v>
      </c>
      <c r="EG126" t="s">
        <v>180</v>
      </c>
      <c r="EH126">
        <v>0</v>
      </c>
      <c r="EI126" t="s">
        <v>3</v>
      </c>
      <c r="EJ126">
        <v>1</v>
      </c>
      <c r="EK126">
        <v>1100</v>
      </c>
      <c r="EL126" t="s">
        <v>181</v>
      </c>
      <c r="EM126" t="s">
        <v>182</v>
      </c>
      <c r="EO126" t="s">
        <v>3</v>
      </c>
      <c r="EQ126">
        <v>0</v>
      </c>
      <c r="ER126">
        <v>667.68000000000006</v>
      </c>
      <c r="ES126">
        <v>667.68000000000006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0</v>
      </c>
      <c r="FD126">
        <v>18</v>
      </c>
      <c r="FF126">
        <v>635.52</v>
      </c>
      <c r="FQ126">
        <v>0</v>
      </c>
      <c r="FR126">
        <f t="shared" si="145"/>
        <v>0</v>
      </c>
      <c r="FS126">
        <v>0</v>
      </c>
      <c r="FX126">
        <v>0</v>
      </c>
      <c r="FY126">
        <v>0</v>
      </c>
      <c r="GA126" t="s">
        <v>191</v>
      </c>
      <c r="GD126">
        <v>1</v>
      </c>
      <c r="GF126">
        <v>-192574983</v>
      </c>
      <c r="GG126">
        <v>2</v>
      </c>
      <c r="GH126">
        <v>3</v>
      </c>
      <c r="GI126">
        <v>4</v>
      </c>
      <c r="GJ126">
        <v>0</v>
      </c>
      <c r="GK126">
        <v>0</v>
      </c>
      <c r="GL126">
        <f t="shared" si="146"/>
        <v>0</v>
      </c>
      <c r="GM126">
        <f t="shared" si="147"/>
        <v>842.5</v>
      </c>
      <c r="GN126">
        <f t="shared" si="148"/>
        <v>842.5</v>
      </c>
      <c r="GO126">
        <f t="shared" si="149"/>
        <v>0</v>
      </c>
      <c r="GP126">
        <f t="shared" si="150"/>
        <v>0</v>
      </c>
      <c r="GR126">
        <v>1</v>
      </c>
      <c r="GS126">
        <v>1</v>
      </c>
      <c r="GT126">
        <v>0</v>
      </c>
      <c r="GU126" t="s">
        <v>3</v>
      </c>
      <c r="GV126">
        <f t="shared" si="151"/>
        <v>0</v>
      </c>
      <c r="GW126">
        <v>1</v>
      </c>
      <c r="GX126">
        <f t="shared" si="152"/>
        <v>0</v>
      </c>
      <c r="HA126">
        <v>0</v>
      </c>
      <c r="HB126">
        <v>0</v>
      </c>
      <c r="HC126">
        <f t="shared" si="153"/>
        <v>0</v>
      </c>
      <c r="HE126" t="s">
        <v>33</v>
      </c>
      <c r="HF126" t="s">
        <v>29</v>
      </c>
      <c r="HG126">
        <f>ROUND(AC126*I126,2)</f>
        <v>8012.16</v>
      </c>
      <c r="HI126">
        <f t="shared" si="154"/>
        <v>0</v>
      </c>
      <c r="HJ126">
        <f t="shared" si="155"/>
        <v>0</v>
      </c>
      <c r="HK126">
        <f t="shared" si="156"/>
        <v>0</v>
      </c>
      <c r="HL126">
        <f t="shared" si="157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192</v>
      </c>
      <c r="F127" t="s">
        <v>176</v>
      </c>
      <c r="G127" t="s">
        <v>193</v>
      </c>
      <c r="H127" t="s">
        <v>178</v>
      </c>
      <c r="I127">
        <v>20</v>
      </c>
      <c r="J127">
        <v>0</v>
      </c>
      <c r="K127">
        <v>20</v>
      </c>
      <c r="O127">
        <f t="shared" si="117"/>
        <v>421.16</v>
      </c>
      <c r="P127">
        <f>ROUND(ROUND(CQ127*I127,2)/BC127,2)</f>
        <v>421.16</v>
      </c>
      <c r="Q127">
        <f t="shared" si="118"/>
        <v>0</v>
      </c>
      <c r="R127">
        <f t="shared" si="119"/>
        <v>0</v>
      </c>
      <c r="S127">
        <f t="shared" si="120"/>
        <v>0</v>
      </c>
      <c r="T127">
        <f t="shared" si="121"/>
        <v>0</v>
      </c>
      <c r="U127">
        <f t="shared" si="122"/>
        <v>0</v>
      </c>
      <c r="V127">
        <f t="shared" si="123"/>
        <v>0</v>
      </c>
      <c r="W127">
        <f t="shared" si="124"/>
        <v>0</v>
      </c>
      <c r="X127">
        <f t="shared" si="125"/>
        <v>0</v>
      </c>
      <c r="Y127">
        <f t="shared" si="126"/>
        <v>0</v>
      </c>
      <c r="AA127">
        <v>79109722</v>
      </c>
      <c r="AB127">
        <f t="shared" si="127"/>
        <v>200.26</v>
      </c>
      <c r="AC127">
        <f t="shared" si="128"/>
        <v>200.26</v>
      </c>
      <c r="AD127">
        <f t="shared" si="129"/>
        <v>0</v>
      </c>
      <c r="AE127">
        <f t="shared" si="130"/>
        <v>0</v>
      </c>
      <c r="AF127">
        <f t="shared" si="131"/>
        <v>0</v>
      </c>
      <c r="AG127">
        <f t="shared" si="132"/>
        <v>0</v>
      </c>
      <c r="AH127">
        <f t="shared" si="133"/>
        <v>0</v>
      </c>
      <c r="AI127">
        <f t="shared" si="134"/>
        <v>0</v>
      </c>
      <c r="AJ127">
        <f t="shared" si="135"/>
        <v>0</v>
      </c>
      <c r="AK127">
        <v>200.26000000000002</v>
      </c>
      <c r="AL127">
        <v>200.26000000000002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9.51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179</v>
      </c>
      <c r="BP127">
        <v>1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6"/>
        <v>421.16</v>
      </c>
      <c r="CQ127">
        <f>AC127</f>
        <v>200.26</v>
      </c>
      <c r="CR127">
        <f>(((ET127)-(EU127))+AE127)</f>
        <v>0</v>
      </c>
      <c r="CS127">
        <f t="shared" si="137"/>
        <v>0</v>
      </c>
      <c r="CT127">
        <f t="shared" si="138"/>
        <v>0</v>
      </c>
      <c r="CU127">
        <f t="shared" si="139"/>
        <v>0</v>
      </c>
      <c r="CV127">
        <f t="shared" si="140"/>
        <v>0</v>
      </c>
      <c r="CW127">
        <f t="shared" si="141"/>
        <v>0</v>
      </c>
      <c r="CX127">
        <f t="shared" si="142"/>
        <v>0</v>
      </c>
      <c r="CY127">
        <f t="shared" si="143"/>
        <v>0</v>
      </c>
      <c r="CZ127">
        <f t="shared" si="144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178</v>
      </c>
      <c r="DW127" t="s">
        <v>178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71527689</v>
      </c>
      <c r="EF127">
        <v>8</v>
      </c>
      <c r="EG127" t="s">
        <v>180</v>
      </c>
      <c r="EH127">
        <v>0</v>
      </c>
      <c r="EI127" t="s">
        <v>3</v>
      </c>
      <c r="EJ127">
        <v>1</v>
      </c>
      <c r="EK127">
        <v>1100</v>
      </c>
      <c r="EL127" t="s">
        <v>181</v>
      </c>
      <c r="EM127" t="s">
        <v>182</v>
      </c>
      <c r="EO127" t="s">
        <v>3</v>
      </c>
      <c r="EQ127">
        <v>0</v>
      </c>
      <c r="ER127">
        <v>200.26000000000002</v>
      </c>
      <c r="ES127">
        <v>200.26000000000002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190.61</v>
      </c>
      <c r="FQ127">
        <v>0</v>
      </c>
      <c r="FR127">
        <f t="shared" si="145"/>
        <v>0</v>
      </c>
      <c r="FS127">
        <v>0</v>
      </c>
      <c r="FX127">
        <v>0</v>
      </c>
      <c r="FY127">
        <v>0</v>
      </c>
      <c r="GA127" t="s">
        <v>194</v>
      </c>
      <c r="GD127">
        <v>1</v>
      </c>
      <c r="GF127">
        <v>1631138729</v>
      </c>
      <c r="GG127">
        <v>2</v>
      </c>
      <c r="GH127">
        <v>3</v>
      </c>
      <c r="GI127">
        <v>4</v>
      </c>
      <c r="GJ127">
        <v>0</v>
      </c>
      <c r="GK127">
        <v>0</v>
      </c>
      <c r="GL127">
        <f t="shared" si="146"/>
        <v>0</v>
      </c>
      <c r="GM127">
        <f t="shared" si="147"/>
        <v>421.16</v>
      </c>
      <c r="GN127">
        <f t="shared" si="148"/>
        <v>421.16</v>
      </c>
      <c r="GO127">
        <f t="shared" si="149"/>
        <v>0</v>
      </c>
      <c r="GP127">
        <f t="shared" si="150"/>
        <v>0</v>
      </c>
      <c r="GR127">
        <v>1</v>
      </c>
      <c r="GS127">
        <v>1</v>
      </c>
      <c r="GT127">
        <v>0</v>
      </c>
      <c r="GU127" t="s">
        <v>3</v>
      </c>
      <c r="GV127">
        <f t="shared" si="151"/>
        <v>0</v>
      </c>
      <c r="GW127">
        <v>1</v>
      </c>
      <c r="GX127">
        <f t="shared" si="152"/>
        <v>0</v>
      </c>
      <c r="HA127">
        <v>0</v>
      </c>
      <c r="HB127">
        <v>0</v>
      </c>
      <c r="HC127">
        <f t="shared" si="153"/>
        <v>0</v>
      </c>
      <c r="HE127" t="s">
        <v>33</v>
      </c>
      <c r="HF127" t="s">
        <v>29</v>
      </c>
      <c r="HG127">
        <f>ROUND(AC127*I127,2)</f>
        <v>4005.2</v>
      </c>
      <c r="HI127">
        <f t="shared" si="154"/>
        <v>0</v>
      </c>
      <c r="HJ127">
        <f t="shared" si="155"/>
        <v>0</v>
      </c>
      <c r="HK127">
        <f t="shared" si="156"/>
        <v>0</v>
      </c>
      <c r="HL127">
        <f t="shared" si="157"/>
        <v>0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195</v>
      </c>
      <c r="F128" t="s">
        <v>176</v>
      </c>
      <c r="G128" t="s">
        <v>196</v>
      </c>
      <c r="H128" t="s">
        <v>178</v>
      </c>
      <c r="I128">
        <v>1</v>
      </c>
      <c r="J128">
        <v>0</v>
      </c>
      <c r="K128">
        <v>1</v>
      </c>
      <c r="O128">
        <f t="shared" si="117"/>
        <v>0</v>
      </c>
      <c r="P128">
        <f>ROUND(CQ128*I128,2)</f>
        <v>0</v>
      </c>
      <c r="Q128">
        <f t="shared" si="118"/>
        <v>0</v>
      </c>
      <c r="R128">
        <f t="shared" si="119"/>
        <v>0</v>
      </c>
      <c r="S128">
        <f t="shared" si="120"/>
        <v>0</v>
      </c>
      <c r="T128">
        <f t="shared" si="121"/>
        <v>0</v>
      </c>
      <c r="U128">
        <f t="shared" si="122"/>
        <v>0</v>
      </c>
      <c r="V128">
        <f t="shared" si="123"/>
        <v>0</v>
      </c>
      <c r="W128">
        <f t="shared" si="124"/>
        <v>0</v>
      </c>
      <c r="X128">
        <f t="shared" si="125"/>
        <v>0</v>
      </c>
      <c r="Y128">
        <f t="shared" si="126"/>
        <v>0</v>
      </c>
      <c r="AA128">
        <v>79109722</v>
      </c>
      <c r="AB128">
        <f t="shared" si="127"/>
        <v>0</v>
      </c>
      <c r="AC128">
        <f t="shared" si="128"/>
        <v>0</v>
      </c>
      <c r="AD128">
        <f t="shared" si="129"/>
        <v>0</v>
      </c>
      <c r="AE128">
        <f t="shared" si="130"/>
        <v>0</v>
      </c>
      <c r="AF128">
        <f t="shared" si="131"/>
        <v>0</v>
      </c>
      <c r="AG128">
        <f t="shared" si="132"/>
        <v>0</v>
      </c>
      <c r="AH128">
        <f t="shared" si="133"/>
        <v>0</v>
      </c>
      <c r="AI128">
        <f t="shared" si="134"/>
        <v>0</v>
      </c>
      <c r="AJ128">
        <f t="shared" si="135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179</v>
      </c>
      <c r="BP128">
        <v>1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6"/>
        <v>0</v>
      </c>
      <c r="CQ128">
        <f>AC128*BC128</f>
        <v>0</v>
      </c>
      <c r="CR128">
        <f>(((ET128)*BB128-(EU128))+AE128)</f>
        <v>0</v>
      </c>
      <c r="CS128">
        <f t="shared" si="137"/>
        <v>0</v>
      </c>
      <c r="CT128">
        <f t="shared" si="138"/>
        <v>0</v>
      </c>
      <c r="CU128">
        <f t="shared" si="139"/>
        <v>0</v>
      </c>
      <c r="CV128">
        <f t="shared" si="140"/>
        <v>0</v>
      </c>
      <c r="CW128">
        <f t="shared" si="141"/>
        <v>0</v>
      </c>
      <c r="CX128">
        <f t="shared" si="142"/>
        <v>0</v>
      </c>
      <c r="CY128">
        <f t="shared" si="143"/>
        <v>0</v>
      </c>
      <c r="CZ128">
        <f t="shared" si="144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178</v>
      </c>
      <c r="DW128" t="s">
        <v>178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71527689</v>
      </c>
      <c r="EF128">
        <v>8</v>
      </c>
      <c r="EG128" t="s">
        <v>180</v>
      </c>
      <c r="EH128">
        <v>0</v>
      </c>
      <c r="EI128" t="s">
        <v>3</v>
      </c>
      <c r="EJ128">
        <v>1</v>
      </c>
      <c r="EK128">
        <v>1100</v>
      </c>
      <c r="EL128" t="s">
        <v>181</v>
      </c>
      <c r="EM128" t="s">
        <v>182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45"/>
        <v>0</v>
      </c>
      <c r="FS128">
        <v>0</v>
      </c>
      <c r="FX128">
        <v>0</v>
      </c>
      <c r="FY128">
        <v>0</v>
      </c>
      <c r="GA128" t="s">
        <v>183</v>
      </c>
      <c r="GD128">
        <v>1</v>
      </c>
      <c r="GF128">
        <v>-1538424781</v>
      </c>
      <c r="GG128">
        <v>2</v>
      </c>
      <c r="GH128">
        <v>0</v>
      </c>
      <c r="GI128">
        <v>4</v>
      </c>
      <c r="GJ128">
        <v>0</v>
      </c>
      <c r="GK128">
        <v>0</v>
      </c>
      <c r="GL128">
        <f t="shared" si="146"/>
        <v>0</v>
      </c>
      <c r="GM128">
        <f t="shared" si="147"/>
        <v>0</v>
      </c>
      <c r="GN128">
        <f t="shared" si="148"/>
        <v>0</v>
      </c>
      <c r="GO128">
        <f t="shared" si="149"/>
        <v>0</v>
      </c>
      <c r="GP128">
        <f t="shared" si="150"/>
        <v>0</v>
      </c>
      <c r="GR128">
        <v>0</v>
      </c>
      <c r="GS128">
        <v>4</v>
      </c>
      <c r="GT128">
        <v>0</v>
      </c>
      <c r="GU128" t="s">
        <v>3</v>
      </c>
      <c r="GV128">
        <f t="shared" si="151"/>
        <v>0</v>
      </c>
      <c r="GW128">
        <v>1</v>
      </c>
      <c r="GX128">
        <f t="shared" si="152"/>
        <v>0</v>
      </c>
      <c r="HA128">
        <v>0</v>
      </c>
      <c r="HB128">
        <v>0</v>
      </c>
      <c r="HC128">
        <f t="shared" si="153"/>
        <v>0</v>
      </c>
      <c r="HE128" t="s">
        <v>3</v>
      </c>
      <c r="HF128" t="s">
        <v>3</v>
      </c>
      <c r="HI128">
        <f t="shared" si="154"/>
        <v>0</v>
      </c>
      <c r="HJ128">
        <f t="shared" si="155"/>
        <v>0</v>
      </c>
      <c r="HK128">
        <f t="shared" si="156"/>
        <v>0</v>
      </c>
      <c r="HL128">
        <f t="shared" si="157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197</v>
      </c>
      <c r="F129" t="s">
        <v>176</v>
      </c>
      <c r="G129" t="s">
        <v>198</v>
      </c>
      <c r="H129" t="s">
        <v>178</v>
      </c>
      <c r="I129">
        <v>20</v>
      </c>
      <c r="J129">
        <v>0</v>
      </c>
      <c r="K129">
        <v>20</v>
      </c>
      <c r="O129">
        <f t="shared" si="117"/>
        <v>0</v>
      </c>
      <c r="P129">
        <f>ROUND(CQ129*I129,2)</f>
        <v>0</v>
      </c>
      <c r="Q129">
        <f t="shared" si="118"/>
        <v>0</v>
      </c>
      <c r="R129">
        <f t="shared" si="119"/>
        <v>0</v>
      </c>
      <c r="S129">
        <f t="shared" si="120"/>
        <v>0</v>
      </c>
      <c r="T129">
        <f t="shared" si="121"/>
        <v>0</v>
      </c>
      <c r="U129">
        <f t="shared" si="122"/>
        <v>0</v>
      </c>
      <c r="V129">
        <f t="shared" si="123"/>
        <v>0</v>
      </c>
      <c r="W129">
        <f t="shared" si="124"/>
        <v>0</v>
      </c>
      <c r="X129">
        <f t="shared" si="125"/>
        <v>0</v>
      </c>
      <c r="Y129">
        <f t="shared" si="126"/>
        <v>0</v>
      </c>
      <c r="AA129">
        <v>79109722</v>
      </c>
      <c r="AB129">
        <f t="shared" si="127"/>
        <v>0</v>
      </c>
      <c r="AC129">
        <f t="shared" si="128"/>
        <v>0</v>
      </c>
      <c r="AD129">
        <f t="shared" si="129"/>
        <v>0</v>
      </c>
      <c r="AE129">
        <f t="shared" si="130"/>
        <v>0</v>
      </c>
      <c r="AF129">
        <f t="shared" si="131"/>
        <v>0</v>
      </c>
      <c r="AG129">
        <f t="shared" si="132"/>
        <v>0</v>
      </c>
      <c r="AH129">
        <f t="shared" si="133"/>
        <v>0</v>
      </c>
      <c r="AI129">
        <f t="shared" si="134"/>
        <v>0</v>
      </c>
      <c r="AJ129">
        <f t="shared" si="135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179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6"/>
        <v>0</v>
      </c>
      <c r="CQ129">
        <f>AC129*BC129</f>
        <v>0</v>
      </c>
      <c r="CR129">
        <f>(((ET129)*BB129-(EU129))+AE129)</f>
        <v>0</v>
      </c>
      <c r="CS129">
        <f t="shared" si="137"/>
        <v>0</v>
      </c>
      <c r="CT129">
        <f t="shared" si="138"/>
        <v>0</v>
      </c>
      <c r="CU129">
        <f t="shared" si="139"/>
        <v>0</v>
      </c>
      <c r="CV129">
        <f t="shared" si="140"/>
        <v>0</v>
      </c>
      <c r="CW129">
        <f t="shared" si="141"/>
        <v>0</v>
      </c>
      <c r="CX129">
        <f t="shared" si="142"/>
        <v>0</v>
      </c>
      <c r="CY129">
        <f t="shared" si="143"/>
        <v>0</v>
      </c>
      <c r="CZ129">
        <f t="shared" si="144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178</v>
      </c>
      <c r="DW129" t="s">
        <v>178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71527689</v>
      </c>
      <c r="EF129">
        <v>8</v>
      </c>
      <c r="EG129" t="s">
        <v>180</v>
      </c>
      <c r="EH129">
        <v>0</v>
      </c>
      <c r="EI129" t="s">
        <v>3</v>
      </c>
      <c r="EJ129">
        <v>1</v>
      </c>
      <c r="EK129">
        <v>1100</v>
      </c>
      <c r="EL129" t="s">
        <v>181</v>
      </c>
      <c r="EM129" t="s">
        <v>182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45"/>
        <v>0</v>
      </c>
      <c r="FS129">
        <v>0</v>
      </c>
      <c r="FX129">
        <v>0</v>
      </c>
      <c r="FY129">
        <v>0</v>
      </c>
      <c r="GA129" t="s">
        <v>183</v>
      </c>
      <c r="GD129">
        <v>1</v>
      </c>
      <c r="GF129">
        <v>1698340054</v>
      </c>
      <c r="GG129">
        <v>2</v>
      </c>
      <c r="GH129">
        <v>0</v>
      </c>
      <c r="GI129">
        <v>4</v>
      </c>
      <c r="GJ129">
        <v>0</v>
      </c>
      <c r="GK129">
        <v>0</v>
      </c>
      <c r="GL129">
        <f t="shared" si="146"/>
        <v>0</v>
      </c>
      <c r="GM129">
        <f t="shared" si="147"/>
        <v>0</v>
      </c>
      <c r="GN129">
        <f t="shared" si="148"/>
        <v>0</v>
      </c>
      <c r="GO129">
        <f t="shared" si="149"/>
        <v>0</v>
      </c>
      <c r="GP129">
        <f t="shared" si="150"/>
        <v>0</v>
      </c>
      <c r="GR129">
        <v>0</v>
      </c>
      <c r="GS129">
        <v>4</v>
      </c>
      <c r="GT129">
        <v>0</v>
      </c>
      <c r="GU129" t="s">
        <v>3</v>
      </c>
      <c r="GV129">
        <f t="shared" si="151"/>
        <v>0</v>
      </c>
      <c r="GW129">
        <v>1</v>
      </c>
      <c r="GX129">
        <f t="shared" si="152"/>
        <v>0</v>
      </c>
      <c r="HA129">
        <v>0</v>
      </c>
      <c r="HB129">
        <v>0</v>
      </c>
      <c r="HC129">
        <f t="shared" si="153"/>
        <v>0</v>
      </c>
      <c r="HE129" t="s">
        <v>3</v>
      </c>
      <c r="HF129" t="s">
        <v>3</v>
      </c>
      <c r="HI129">
        <f t="shared" si="154"/>
        <v>0</v>
      </c>
      <c r="HJ129">
        <f t="shared" si="155"/>
        <v>0</v>
      </c>
      <c r="HK129">
        <f t="shared" si="156"/>
        <v>0</v>
      </c>
      <c r="HL129">
        <f t="shared" si="157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199</v>
      </c>
      <c r="F130" t="s">
        <v>176</v>
      </c>
      <c r="G130" t="s">
        <v>200</v>
      </c>
      <c r="H130" t="s">
        <v>178</v>
      </c>
      <c r="I130">
        <v>1</v>
      </c>
      <c r="J130">
        <v>0</v>
      </c>
      <c r="K130">
        <v>1</v>
      </c>
      <c r="O130">
        <f t="shared" si="117"/>
        <v>0</v>
      </c>
      <c r="P130">
        <f>ROUND(CQ130*I130,2)</f>
        <v>0</v>
      </c>
      <c r="Q130">
        <f t="shared" si="118"/>
        <v>0</v>
      </c>
      <c r="R130">
        <f t="shared" si="119"/>
        <v>0</v>
      </c>
      <c r="S130">
        <f t="shared" si="120"/>
        <v>0</v>
      </c>
      <c r="T130">
        <f t="shared" si="121"/>
        <v>0</v>
      </c>
      <c r="U130">
        <f t="shared" si="122"/>
        <v>0</v>
      </c>
      <c r="V130">
        <f t="shared" si="123"/>
        <v>0</v>
      </c>
      <c r="W130">
        <f t="shared" si="124"/>
        <v>0</v>
      </c>
      <c r="X130">
        <f t="shared" si="125"/>
        <v>0</v>
      </c>
      <c r="Y130">
        <f t="shared" si="126"/>
        <v>0</v>
      </c>
      <c r="AA130">
        <v>79109722</v>
      </c>
      <c r="AB130">
        <f t="shared" si="127"/>
        <v>0</v>
      </c>
      <c r="AC130">
        <f t="shared" si="128"/>
        <v>0</v>
      </c>
      <c r="AD130">
        <f t="shared" si="129"/>
        <v>0</v>
      </c>
      <c r="AE130">
        <f t="shared" si="130"/>
        <v>0</v>
      </c>
      <c r="AF130">
        <f t="shared" si="131"/>
        <v>0</v>
      </c>
      <c r="AG130">
        <f t="shared" si="132"/>
        <v>0</v>
      </c>
      <c r="AH130">
        <f t="shared" si="133"/>
        <v>0</v>
      </c>
      <c r="AI130">
        <f t="shared" si="134"/>
        <v>0</v>
      </c>
      <c r="AJ130">
        <f t="shared" si="135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179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6"/>
        <v>0</v>
      </c>
      <c r="CQ130">
        <f>AC130*BC130</f>
        <v>0</v>
      </c>
      <c r="CR130">
        <f>(((ET130)*BB130-(EU130))+AE130)</f>
        <v>0</v>
      </c>
      <c r="CS130">
        <f t="shared" si="137"/>
        <v>0</v>
      </c>
      <c r="CT130">
        <f t="shared" si="138"/>
        <v>0</v>
      </c>
      <c r="CU130">
        <f t="shared" si="139"/>
        <v>0</v>
      </c>
      <c r="CV130">
        <f t="shared" si="140"/>
        <v>0</v>
      </c>
      <c r="CW130">
        <f t="shared" si="141"/>
        <v>0</v>
      </c>
      <c r="CX130">
        <f t="shared" si="142"/>
        <v>0</v>
      </c>
      <c r="CY130">
        <f t="shared" si="143"/>
        <v>0</v>
      </c>
      <c r="CZ130">
        <f t="shared" si="144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178</v>
      </c>
      <c r="DW130" t="s">
        <v>178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71527689</v>
      </c>
      <c r="EF130">
        <v>8</v>
      </c>
      <c r="EG130" t="s">
        <v>180</v>
      </c>
      <c r="EH130">
        <v>0</v>
      </c>
      <c r="EI130" t="s">
        <v>3</v>
      </c>
      <c r="EJ130">
        <v>1</v>
      </c>
      <c r="EK130">
        <v>1100</v>
      </c>
      <c r="EL130" t="s">
        <v>181</v>
      </c>
      <c r="EM130" t="s">
        <v>182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45"/>
        <v>0</v>
      </c>
      <c r="FS130">
        <v>0</v>
      </c>
      <c r="FX130">
        <v>0</v>
      </c>
      <c r="FY130">
        <v>0</v>
      </c>
      <c r="GA130" t="s">
        <v>183</v>
      </c>
      <c r="GD130">
        <v>1</v>
      </c>
      <c r="GF130">
        <v>-766374043</v>
      </c>
      <c r="GG130">
        <v>2</v>
      </c>
      <c r="GH130">
        <v>0</v>
      </c>
      <c r="GI130">
        <v>4</v>
      </c>
      <c r="GJ130">
        <v>0</v>
      </c>
      <c r="GK130">
        <v>0</v>
      </c>
      <c r="GL130">
        <f t="shared" si="146"/>
        <v>0</v>
      </c>
      <c r="GM130">
        <f t="shared" si="147"/>
        <v>0</v>
      </c>
      <c r="GN130">
        <f t="shared" si="148"/>
        <v>0</v>
      </c>
      <c r="GO130">
        <f t="shared" si="149"/>
        <v>0</v>
      </c>
      <c r="GP130">
        <f t="shared" si="150"/>
        <v>0</v>
      </c>
      <c r="GR130">
        <v>0</v>
      </c>
      <c r="GS130">
        <v>4</v>
      </c>
      <c r="GT130">
        <v>0</v>
      </c>
      <c r="GU130" t="s">
        <v>3</v>
      </c>
      <c r="GV130">
        <f t="shared" si="151"/>
        <v>0</v>
      </c>
      <c r="GW130">
        <v>1</v>
      </c>
      <c r="GX130">
        <f t="shared" si="152"/>
        <v>0</v>
      </c>
      <c r="HA130">
        <v>0</v>
      </c>
      <c r="HB130">
        <v>0</v>
      </c>
      <c r="HC130">
        <f t="shared" si="153"/>
        <v>0</v>
      </c>
      <c r="HE130" t="s">
        <v>3</v>
      </c>
      <c r="HF130" t="s">
        <v>3</v>
      </c>
      <c r="HI130">
        <f t="shared" si="154"/>
        <v>0</v>
      </c>
      <c r="HJ130">
        <f t="shared" si="155"/>
        <v>0</v>
      </c>
      <c r="HK130">
        <f t="shared" si="156"/>
        <v>0</v>
      </c>
      <c r="HL130">
        <f t="shared" si="157"/>
        <v>0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201</v>
      </c>
      <c r="F131" t="s">
        <v>176</v>
      </c>
      <c r="G131" t="s">
        <v>202</v>
      </c>
      <c r="H131" t="s">
        <v>178</v>
      </c>
      <c r="I131">
        <v>3</v>
      </c>
      <c r="J131">
        <v>0</v>
      </c>
      <c r="K131">
        <v>3</v>
      </c>
      <c r="O131">
        <f t="shared" si="117"/>
        <v>0</v>
      </c>
      <c r="P131">
        <f>ROUND(CQ131*I131,2)</f>
        <v>0</v>
      </c>
      <c r="Q131">
        <f t="shared" si="118"/>
        <v>0</v>
      </c>
      <c r="R131">
        <f t="shared" si="119"/>
        <v>0</v>
      </c>
      <c r="S131">
        <f t="shared" si="120"/>
        <v>0</v>
      </c>
      <c r="T131">
        <f t="shared" si="121"/>
        <v>0</v>
      </c>
      <c r="U131">
        <f t="shared" si="122"/>
        <v>0</v>
      </c>
      <c r="V131">
        <f t="shared" si="123"/>
        <v>0</v>
      </c>
      <c r="W131">
        <f t="shared" si="124"/>
        <v>0</v>
      </c>
      <c r="X131">
        <f t="shared" si="125"/>
        <v>0</v>
      </c>
      <c r="Y131">
        <f t="shared" si="126"/>
        <v>0</v>
      </c>
      <c r="AA131">
        <v>79109722</v>
      </c>
      <c r="AB131">
        <f t="shared" si="127"/>
        <v>0</v>
      </c>
      <c r="AC131">
        <f t="shared" si="128"/>
        <v>0</v>
      </c>
      <c r="AD131">
        <f t="shared" si="129"/>
        <v>0</v>
      </c>
      <c r="AE131">
        <f t="shared" si="130"/>
        <v>0</v>
      </c>
      <c r="AF131">
        <f t="shared" si="131"/>
        <v>0</v>
      </c>
      <c r="AG131">
        <f t="shared" si="132"/>
        <v>0</v>
      </c>
      <c r="AH131">
        <f t="shared" si="133"/>
        <v>0</v>
      </c>
      <c r="AI131">
        <f t="shared" si="134"/>
        <v>0</v>
      </c>
      <c r="AJ131">
        <f t="shared" si="135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179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6"/>
        <v>0</v>
      </c>
      <c r="CQ131">
        <f>AC131*BC131</f>
        <v>0</v>
      </c>
      <c r="CR131">
        <f>(((ET131)*BB131-(EU131))+AE131)</f>
        <v>0</v>
      </c>
      <c r="CS131">
        <f t="shared" si="137"/>
        <v>0</v>
      </c>
      <c r="CT131">
        <f t="shared" si="138"/>
        <v>0</v>
      </c>
      <c r="CU131">
        <f t="shared" si="139"/>
        <v>0</v>
      </c>
      <c r="CV131">
        <f t="shared" si="140"/>
        <v>0</v>
      </c>
      <c r="CW131">
        <f t="shared" si="141"/>
        <v>0</v>
      </c>
      <c r="CX131">
        <f t="shared" si="142"/>
        <v>0</v>
      </c>
      <c r="CY131">
        <f t="shared" si="143"/>
        <v>0</v>
      </c>
      <c r="CZ131">
        <f t="shared" si="144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1010</v>
      </c>
      <c r="DV131" t="s">
        <v>178</v>
      </c>
      <c r="DW131" t="s">
        <v>178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71527689</v>
      </c>
      <c r="EF131">
        <v>8</v>
      </c>
      <c r="EG131" t="s">
        <v>180</v>
      </c>
      <c r="EH131">
        <v>0</v>
      </c>
      <c r="EI131" t="s">
        <v>3</v>
      </c>
      <c r="EJ131">
        <v>1</v>
      </c>
      <c r="EK131">
        <v>1100</v>
      </c>
      <c r="EL131" t="s">
        <v>181</v>
      </c>
      <c r="EM131" t="s">
        <v>182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45"/>
        <v>0</v>
      </c>
      <c r="FS131">
        <v>0</v>
      </c>
      <c r="FX131">
        <v>0</v>
      </c>
      <c r="FY131">
        <v>0</v>
      </c>
      <c r="GA131" t="s">
        <v>183</v>
      </c>
      <c r="GD131">
        <v>1</v>
      </c>
      <c r="GF131">
        <v>1370877314</v>
      </c>
      <c r="GG131">
        <v>2</v>
      </c>
      <c r="GH131">
        <v>0</v>
      </c>
      <c r="GI131">
        <v>4</v>
      </c>
      <c r="GJ131">
        <v>0</v>
      </c>
      <c r="GK131">
        <v>0</v>
      </c>
      <c r="GL131">
        <f t="shared" si="146"/>
        <v>0</v>
      </c>
      <c r="GM131">
        <f t="shared" si="147"/>
        <v>0</v>
      </c>
      <c r="GN131">
        <f t="shared" si="148"/>
        <v>0</v>
      </c>
      <c r="GO131">
        <f t="shared" si="149"/>
        <v>0</v>
      </c>
      <c r="GP131">
        <f t="shared" si="150"/>
        <v>0</v>
      </c>
      <c r="GR131">
        <v>0</v>
      </c>
      <c r="GS131">
        <v>4</v>
      </c>
      <c r="GT131">
        <v>0</v>
      </c>
      <c r="GU131" t="s">
        <v>3</v>
      </c>
      <c r="GV131">
        <f t="shared" si="151"/>
        <v>0</v>
      </c>
      <c r="GW131">
        <v>1</v>
      </c>
      <c r="GX131">
        <f t="shared" si="152"/>
        <v>0</v>
      </c>
      <c r="HA131">
        <v>0</v>
      </c>
      <c r="HB131">
        <v>0</v>
      </c>
      <c r="HC131">
        <f t="shared" si="153"/>
        <v>0</v>
      </c>
      <c r="HE131" t="s">
        <v>3</v>
      </c>
      <c r="HF131" t="s">
        <v>3</v>
      </c>
      <c r="HI131">
        <f t="shared" si="154"/>
        <v>0</v>
      </c>
      <c r="HJ131">
        <f t="shared" si="155"/>
        <v>0</v>
      </c>
      <c r="HK131">
        <f t="shared" si="156"/>
        <v>0</v>
      </c>
      <c r="HL131">
        <f t="shared" si="157"/>
        <v>0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203</v>
      </c>
      <c r="F132" t="s">
        <v>176</v>
      </c>
      <c r="G132" t="s">
        <v>204</v>
      </c>
      <c r="H132" t="s">
        <v>178</v>
      </c>
      <c r="I132">
        <v>1</v>
      </c>
      <c r="J132">
        <v>0</v>
      </c>
      <c r="K132">
        <v>1</v>
      </c>
      <c r="O132">
        <f t="shared" si="117"/>
        <v>0</v>
      </c>
      <c r="P132">
        <f>ROUND(CQ132*I132,2)</f>
        <v>0</v>
      </c>
      <c r="Q132">
        <f t="shared" si="118"/>
        <v>0</v>
      </c>
      <c r="R132">
        <f t="shared" si="119"/>
        <v>0</v>
      </c>
      <c r="S132">
        <f t="shared" si="120"/>
        <v>0</v>
      </c>
      <c r="T132">
        <f t="shared" si="121"/>
        <v>0</v>
      </c>
      <c r="U132">
        <f t="shared" si="122"/>
        <v>0</v>
      </c>
      <c r="V132">
        <f t="shared" si="123"/>
        <v>0</v>
      </c>
      <c r="W132">
        <f t="shared" si="124"/>
        <v>0</v>
      </c>
      <c r="X132">
        <f t="shared" si="125"/>
        <v>0</v>
      </c>
      <c r="Y132">
        <f t="shared" si="126"/>
        <v>0</v>
      </c>
      <c r="AA132">
        <v>79109722</v>
      </c>
      <c r="AB132">
        <f t="shared" si="127"/>
        <v>0</v>
      </c>
      <c r="AC132">
        <f t="shared" si="128"/>
        <v>0</v>
      </c>
      <c r="AD132">
        <f t="shared" si="129"/>
        <v>0</v>
      </c>
      <c r="AE132">
        <f t="shared" si="130"/>
        <v>0</v>
      </c>
      <c r="AF132">
        <f t="shared" si="131"/>
        <v>0</v>
      </c>
      <c r="AG132">
        <f t="shared" si="132"/>
        <v>0</v>
      </c>
      <c r="AH132">
        <f t="shared" si="133"/>
        <v>0</v>
      </c>
      <c r="AI132">
        <f t="shared" si="134"/>
        <v>0</v>
      </c>
      <c r="AJ132">
        <f t="shared" si="135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179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6"/>
        <v>0</v>
      </c>
      <c r="CQ132">
        <f>AC132*BC132</f>
        <v>0</v>
      </c>
      <c r="CR132">
        <f>(((ET132)*BB132-(EU132))+AE132)</f>
        <v>0</v>
      </c>
      <c r="CS132">
        <f t="shared" si="137"/>
        <v>0</v>
      </c>
      <c r="CT132">
        <f t="shared" si="138"/>
        <v>0</v>
      </c>
      <c r="CU132">
        <f t="shared" si="139"/>
        <v>0</v>
      </c>
      <c r="CV132">
        <f t="shared" si="140"/>
        <v>0</v>
      </c>
      <c r="CW132">
        <f t="shared" si="141"/>
        <v>0</v>
      </c>
      <c r="CX132">
        <f t="shared" si="142"/>
        <v>0</v>
      </c>
      <c r="CY132">
        <f t="shared" si="143"/>
        <v>0</v>
      </c>
      <c r="CZ132">
        <f t="shared" si="144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178</v>
      </c>
      <c r="DW132" t="s">
        <v>178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71527689</v>
      </c>
      <c r="EF132">
        <v>8</v>
      </c>
      <c r="EG132" t="s">
        <v>180</v>
      </c>
      <c r="EH132">
        <v>0</v>
      </c>
      <c r="EI132" t="s">
        <v>3</v>
      </c>
      <c r="EJ132">
        <v>1</v>
      </c>
      <c r="EK132">
        <v>1100</v>
      </c>
      <c r="EL132" t="s">
        <v>181</v>
      </c>
      <c r="EM132" t="s">
        <v>182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45"/>
        <v>0</v>
      </c>
      <c r="FS132">
        <v>0</v>
      </c>
      <c r="FX132">
        <v>0</v>
      </c>
      <c r="FY132">
        <v>0</v>
      </c>
      <c r="GA132" t="s">
        <v>183</v>
      </c>
      <c r="GD132">
        <v>1</v>
      </c>
      <c r="GF132">
        <v>-963438265</v>
      </c>
      <c r="GG132">
        <v>2</v>
      </c>
      <c r="GH132">
        <v>0</v>
      </c>
      <c r="GI132">
        <v>4</v>
      </c>
      <c r="GJ132">
        <v>0</v>
      </c>
      <c r="GK132">
        <v>0</v>
      </c>
      <c r="GL132">
        <f t="shared" si="146"/>
        <v>0</v>
      </c>
      <c r="GM132">
        <f t="shared" si="147"/>
        <v>0</v>
      </c>
      <c r="GN132">
        <f t="shared" si="148"/>
        <v>0</v>
      </c>
      <c r="GO132">
        <f t="shared" si="149"/>
        <v>0</v>
      </c>
      <c r="GP132">
        <f t="shared" si="150"/>
        <v>0</v>
      </c>
      <c r="GR132">
        <v>0</v>
      </c>
      <c r="GS132">
        <v>4</v>
      </c>
      <c r="GT132">
        <v>0</v>
      </c>
      <c r="GU132" t="s">
        <v>3</v>
      </c>
      <c r="GV132">
        <f t="shared" si="151"/>
        <v>0</v>
      </c>
      <c r="GW132">
        <v>1</v>
      </c>
      <c r="GX132">
        <f t="shared" si="152"/>
        <v>0</v>
      </c>
      <c r="HA132">
        <v>0</v>
      </c>
      <c r="HB132">
        <v>0</v>
      </c>
      <c r="HC132">
        <f t="shared" si="153"/>
        <v>0</v>
      </c>
      <c r="HE132" t="s">
        <v>3</v>
      </c>
      <c r="HF132" t="s">
        <v>3</v>
      </c>
      <c r="HI132">
        <f t="shared" si="154"/>
        <v>0</v>
      </c>
      <c r="HJ132">
        <f t="shared" si="155"/>
        <v>0</v>
      </c>
      <c r="HK132">
        <f t="shared" si="156"/>
        <v>0</v>
      </c>
      <c r="HL132">
        <f t="shared" si="157"/>
        <v>0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205</v>
      </c>
      <c r="F133" t="s">
        <v>176</v>
      </c>
      <c r="G133" t="s">
        <v>206</v>
      </c>
      <c r="H133" t="s">
        <v>178</v>
      </c>
      <c r="I133">
        <v>3</v>
      </c>
      <c r="J133">
        <v>0</v>
      </c>
      <c r="K133">
        <v>3</v>
      </c>
      <c r="O133">
        <f t="shared" si="117"/>
        <v>78.48</v>
      </c>
      <c r="P133">
        <f>ROUND(ROUND(CQ133*I133,2)/BC133,2)</f>
        <v>78.48</v>
      </c>
      <c r="Q133">
        <f t="shared" si="118"/>
        <v>0</v>
      </c>
      <c r="R133">
        <f t="shared" si="119"/>
        <v>0</v>
      </c>
      <c r="S133">
        <f t="shared" si="120"/>
        <v>0</v>
      </c>
      <c r="T133">
        <f t="shared" si="121"/>
        <v>0</v>
      </c>
      <c r="U133">
        <f t="shared" si="122"/>
        <v>0</v>
      </c>
      <c r="V133">
        <f t="shared" si="123"/>
        <v>0</v>
      </c>
      <c r="W133">
        <f t="shared" si="124"/>
        <v>0</v>
      </c>
      <c r="X133">
        <f t="shared" si="125"/>
        <v>0</v>
      </c>
      <c r="Y133">
        <f t="shared" si="126"/>
        <v>0</v>
      </c>
      <c r="AA133">
        <v>79109722</v>
      </c>
      <c r="AB133">
        <f t="shared" si="127"/>
        <v>248.79</v>
      </c>
      <c r="AC133">
        <f t="shared" si="128"/>
        <v>248.79</v>
      </c>
      <c r="AD133">
        <f t="shared" si="129"/>
        <v>0</v>
      </c>
      <c r="AE133">
        <f t="shared" si="130"/>
        <v>0</v>
      </c>
      <c r="AF133">
        <f t="shared" si="131"/>
        <v>0</v>
      </c>
      <c r="AG133">
        <f t="shared" si="132"/>
        <v>0</v>
      </c>
      <c r="AH133">
        <f t="shared" si="133"/>
        <v>0</v>
      </c>
      <c r="AI133">
        <f t="shared" si="134"/>
        <v>0</v>
      </c>
      <c r="AJ133">
        <f t="shared" si="135"/>
        <v>0</v>
      </c>
      <c r="AK133">
        <v>248.79</v>
      </c>
      <c r="AL133">
        <v>248.79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9.51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179</v>
      </c>
      <c r="BP133">
        <v>1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6"/>
        <v>78.48</v>
      </c>
      <c r="CQ133">
        <f>AC133</f>
        <v>248.79</v>
      </c>
      <c r="CR133">
        <f>(((ET133)-(EU133))+AE133)</f>
        <v>0</v>
      </c>
      <c r="CS133">
        <f t="shared" si="137"/>
        <v>0</v>
      </c>
      <c r="CT133">
        <f t="shared" si="138"/>
        <v>0</v>
      </c>
      <c r="CU133">
        <f t="shared" si="139"/>
        <v>0</v>
      </c>
      <c r="CV133">
        <f t="shared" si="140"/>
        <v>0</v>
      </c>
      <c r="CW133">
        <f t="shared" si="141"/>
        <v>0</v>
      </c>
      <c r="CX133">
        <f t="shared" si="142"/>
        <v>0</v>
      </c>
      <c r="CY133">
        <f t="shared" si="143"/>
        <v>0</v>
      </c>
      <c r="CZ133">
        <f t="shared" si="144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1010</v>
      </c>
      <c r="DV133" t="s">
        <v>178</v>
      </c>
      <c r="DW133" t="s">
        <v>178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71527689</v>
      </c>
      <c r="EF133">
        <v>8</v>
      </c>
      <c r="EG133" t="s">
        <v>180</v>
      </c>
      <c r="EH133">
        <v>0</v>
      </c>
      <c r="EI133" t="s">
        <v>3</v>
      </c>
      <c r="EJ133">
        <v>1</v>
      </c>
      <c r="EK133">
        <v>1100</v>
      </c>
      <c r="EL133" t="s">
        <v>181</v>
      </c>
      <c r="EM133" t="s">
        <v>182</v>
      </c>
      <c r="EO133" t="s">
        <v>3</v>
      </c>
      <c r="EQ133">
        <v>0</v>
      </c>
      <c r="ER133">
        <v>248.79</v>
      </c>
      <c r="ES133">
        <v>248.79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236.81</v>
      </c>
      <c r="FQ133">
        <v>0</v>
      </c>
      <c r="FR133">
        <f t="shared" si="145"/>
        <v>0</v>
      </c>
      <c r="FS133">
        <v>0</v>
      </c>
      <c r="FX133">
        <v>0</v>
      </c>
      <c r="FY133">
        <v>0</v>
      </c>
      <c r="GA133" t="s">
        <v>207</v>
      </c>
      <c r="GD133">
        <v>1</v>
      </c>
      <c r="GF133">
        <v>1551921446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146"/>
        <v>0</v>
      </c>
      <c r="GM133">
        <f t="shared" si="147"/>
        <v>78.48</v>
      </c>
      <c r="GN133">
        <f t="shared" si="148"/>
        <v>78.48</v>
      </c>
      <c r="GO133">
        <f t="shared" si="149"/>
        <v>0</v>
      </c>
      <c r="GP133">
        <f t="shared" si="150"/>
        <v>0</v>
      </c>
      <c r="GR133">
        <v>1</v>
      </c>
      <c r="GS133">
        <v>1</v>
      </c>
      <c r="GT133">
        <v>0</v>
      </c>
      <c r="GU133" t="s">
        <v>3</v>
      </c>
      <c r="GV133">
        <f t="shared" si="151"/>
        <v>0</v>
      </c>
      <c r="GW133">
        <v>1</v>
      </c>
      <c r="GX133">
        <f t="shared" si="152"/>
        <v>0</v>
      </c>
      <c r="HA133">
        <v>0</v>
      </c>
      <c r="HB133">
        <v>0</v>
      </c>
      <c r="HC133">
        <f t="shared" si="153"/>
        <v>0</v>
      </c>
      <c r="HE133" t="s">
        <v>33</v>
      </c>
      <c r="HF133" t="s">
        <v>29</v>
      </c>
      <c r="HG133">
        <f>ROUND(AC133*I133,2)</f>
        <v>746.37</v>
      </c>
      <c r="HI133">
        <f t="shared" si="154"/>
        <v>0</v>
      </c>
      <c r="HJ133">
        <f t="shared" si="155"/>
        <v>0</v>
      </c>
      <c r="HK133">
        <f t="shared" si="156"/>
        <v>0</v>
      </c>
      <c r="HL133">
        <f t="shared" si="157"/>
        <v>0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208</v>
      </c>
      <c r="F134" t="s">
        <v>176</v>
      </c>
      <c r="G134" t="s">
        <v>209</v>
      </c>
      <c r="H134" t="s">
        <v>178</v>
      </c>
      <c r="I134">
        <v>10</v>
      </c>
      <c r="J134">
        <v>0</v>
      </c>
      <c r="K134">
        <v>10</v>
      </c>
      <c r="O134">
        <f t="shared" si="117"/>
        <v>12.61</v>
      </c>
      <c r="P134">
        <f>ROUND(ROUND(CQ134*I134,2)/BC134,2)</f>
        <v>12.61</v>
      </c>
      <c r="Q134">
        <f t="shared" si="118"/>
        <v>0</v>
      </c>
      <c r="R134">
        <f t="shared" si="119"/>
        <v>0</v>
      </c>
      <c r="S134">
        <f t="shared" si="120"/>
        <v>0</v>
      </c>
      <c r="T134">
        <f t="shared" si="121"/>
        <v>0</v>
      </c>
      <c r="U134">
        <f t="shared" si="122"/>
        <v>0</v>
      </c>
      <c r="V134">
        <f t="shared" si="123"/>
        <v>0</v>
      </c>
      <c r="W134">
        <f t="shared" si="124"/>
        <v>0</v>
      </c>
      <c r="X134">
        <f t="shared" si="125"/>
        <v>0</v>
      </c>
      <c r="Y134">
        <f t="shared" si="126"/>
        <v>0</v>
      </c>
      <c r="AA134">
        <v>79109722</v>
      </c>
      <c r="AB134">
        <f t="shared" si="127"/>
        <v>11.99</v>
      </c>
      <c r="AC134">
        <f t="shared" si="128"/>
        <v>11.99</v>
      </c>
      <c r="AD134">
        <f t="shared" si="129"/>
        <v>0</v>
      </c>
      <c r="AE134">
        <f t="shared" si="130"/>
        <v>0</v>
      </c>
      <c r="AF134">
        <f t="shared" si="131"/>
        <v>0</v>
      </c>
      <c r="AG134">
        <f t="shared" si="132"/>
        <v>0</v>
      </c>
      <c r="AH134">
        <f t="shared" si="133"/>
        <v>0</v>
      </c>
      <c r="AI134">
        <f t="shared" si="134"/>
        <v>0</v>
      </c>
      <c r="AJ134">
        <f t="shared" si="135"/>
        <v>0</v>
      </c>
      <c r="AK134">
        <v>11.99</v>
      </c>
      <c r="AL134">
        <v>11.99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9.51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179</v>
      </c>
      <c r="BP134">
        <v>1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6"/>
        <v>12.61</v>
      </c>
      <c r="CQ134">
        <f>AC134</f>
        <v>11.99</v>
      </c>
      <c r="CR134">
        <f>(((ET134)-(EU134))+AE134)</f>
        <v>0</v>
      </c>
      <c r="CS134">
        <f t="shared" si="137"/>
        <v>0</v>
      </c>
      <c r="CT134">
        <f t="shared" si="138"/>
        <v>0</v>
      </c>
      <c r="CU134">
        <f t="shared" si="139"/>
        <v>0</v>
      </c>
      <c r="CV134">
        <f t="shared" si="140"/>
        <v>0</v>
      </c>
      <c r="CW134">
        <f t="shared" si="141"/>
        <v>0</v>
      </c>
      <c r="CX134">
        <f t="shared" si="142"/>
        <v>0</v>
      </c>
      <c r="CY134">
        <f t="shared" si="143"/>
        <v>0</v>
      </c>
      <c r="CZ134">
        <f t="shared" si="14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178</v>
      </c>
      <c r="DW134" t="s">
        <v>178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71527689</v>
      </c>
      <c r="EF134">
        <v>8</v>
      </c>
      <c r="EG134" t="s">
        <v>180</v>
      </c>
      <c r="EH134">
        <v>0</v>
      </c>
      <c r="EI134" t="s">
        <v>3</v>
      </c>
      <c r="EJ134">
        <v>1</v>
      </c>
      <c r="EK134">
        <v>1100</v>
      </c>
      <c r="EL134" t="s">
        <v>181</v>
      </c>
      <c r="EM134" t="s">
        <v>182</v>
      </c>
      <c r="EO134" t="s">
        <v>3</v>
      </c>
      <c r="EQ134">
        <v>0</v>
      </c>
      <c r="ER134">
        <v>11.99</v>
      </c>
      <c r="ES134">
        <v>11.99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0</v>
      </c>
      <c r="FD134">
        <v>18</v>
      </c>
      <c r="FF134">
        <v>11.41</v>
      </c>
      <c r="FQ134">
        <v>0</v>
      </c>
      <c r="FR134">
        <f t="shared" si="145"/>
        <v>0</v>
      </c>
      <c r="FS134">
        <v>0</v>
      </c>
      <c r="FX134">
        <v>0</v>
      </c>
      <c r="FY134">
        <v>0</v>
      </c>
      <c r="GA134" t="s">
        <v>210</v>
      </c>
      <c r="GD134">
        <v>1</v>
      </c>
      <c r="GF134">
        <v>-1711949386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146"/>
        <v>0</v>
      </c>
      <c r="GM134">
        <f t="shared" si="147"/>
        <v>12.61</v>
      </c>
      <c r="GN134">
        <f t="shared" si="148"/>
        <v>12.61</v>
      </c>
      <c r="GO134">
        <f t="shared" si="149"/>
        <v>0</v>
      </c>
      <c r="GP134">
        <f t="shared" si="150"/>
        <v>0</v>
      </c>
      <c r="GR134">
        <v>1</v>
      </c>
      <c r="GS134">
        <v>1</v>
      </c>
      <c r="GT134">
        <v>0</v>
      </c>
      <c r="GU134" t="s">
        <v>3</v>
      </c>
      <c r="GV134">
        <f t="shared" si="151"/>
        <v>0</v>
      </c>
      <c r="GW134">
        <v>1</v>
      </c>
      <c r="GX134">
        <f t="shared" si="152"/>
        <v>0</v>
      </c>
      <c r="HA134">
        <v>0</v>
      </c>
      <c r="HB134">
        <v>0</v>
      </c>
      <c r="HC134">
        <f t="shared" si="153"/>
        <v>0</v>
      </c>
      <c r="HE134" t="s">
        <v>33</v>
      </c>
      <c r="HF134" t="s">
        <v>29</v>
      </c>
      <c r="HG134">
        <f>ROUND(AC134*I134,2)</f>
        <v>119.9</v>
      </c>
      <c r="HI134">
        <f t="shared" si="154"/>
        <v>0</v>
      </c>
      <c r="HJ134">
        <f t="shared" si="155"/>
        <v>0</v>
      </c>
      <c r="HK134">
        <f t="shared" si="156"/>
        <v>0</v>
      </c>
      <c r="HL134">
        <f t="shared" si="157"/>
        <v>0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211</v>
      </c>
      <c r="F135" t="s">
        <v>176</v>
      </c>
      <c r="G135" t="s">
        <v>212</v>
      </c>
      <c r="H135" t="s">
        <v>178</v>
      </c>
      <c r="I135">
        <v>2</v>
      </c>
      <c r="J135">
        <v>0</v>
      </c>
      <c r="K135">
        <v>2</v>
      </c>
      <c r="O135">
        <f t="shared" si="117"/>
        <v>0</v>
      </c>
      <c r="P135">
        <f>ROUND(CQ135*I135,2)</f>
        <v>0</v>
      </c>
      <c r="Q135">
        <f t="shared" si="118"/>
        <v>0</v>
      </c>
      <c r="R135">
        <f t="shared" si="119"/>
        <v>0</v>
      </c>
      <c r="S135">
        <f t="shared" si="120"/>
        <v>0</v>
      </c>
      <c r="T135">
        <f t="shared" si="121"/>
        <v>0</v>
      </c>
      <c r="U135">
        <f t="shared" si="122"/>
        <v>0</v>
      </c>
      <c r="V135">
        <f t="shared" si="123"/>
        <v>0</v>
      </c>
      <c r="W135">
        <f t="shared" si="124"/>
        <v>0</v>
      </c>
      <c r="X135">
        <f t="shared" si="125"/>
        <v>0</v>
      </c>
      <c r="Y135">
        <f t="shared" si="126"/>
        <v>0</v>
      </c>
      <c r="AA135">
        <v>79109722</v>
      </c>
      <c r="AB135">
        <f t="shared" si="127"/>
        <v>0</v>
      </c>
      <c r="AC135">
        <f t="shared" si="128"/>
        <v>0</v>
      </c>
      <c r="AD135">
        <f t="shared" si="129"/>
        <v>0</v>
      </c>
      <c r="AE135">
        <f t="shared" si="130"/>
        <v>0</v>
      </c>
      <c r="AF135">
        <f t="shared" si="131"/>
        <v>0</v>
      </c>
      <c r="AG135">
        <f t="shared" si="132"/>
        <v>0</v>
      </c>
      <c r="AH135">
        <f t="shared" si="133"/>
        <v>0</v>
      </c>
      <c r="AI135">
        <f t="shared" si="134"/>
        <v>0</v>
      </c>
      <c r="AJ135">
        <f t="shared" si="135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179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6"/>
        <v>0</v>
      </c>
      <c r="CQ135">
        <f>AC135*BC135</f>
        <v>0</v>
      </c>
      <c r="CR135">
        <f>(((ET135)*BB135-(EU135))+AE135)</f>
        <v>0</v>
      </c>
      <c r="CS135">
        <f t="shared" si="137"/>
        <v>0</v>
      </c>
      <c r="CT135">
        <f t="shared" si="138"/>
        <v>0</v>
      </c>
      <c r="CU135">
        <f t="shared" si="139"/>
        <v>0</v>
      </c>
      <c r="CV135">
        <f t="shared" si="140"/>
        <v>0</v>
      </c>
      <c r="CW135">
        <f t="shared" si="141"/>
        <v>0</v>
      </c>
      <c r="CX135">
        <f t="shared" si="142"/>
        <v>0</v>
      </c>
      <c r="CY135">
        <f t="shared" si="143"/>
        <v>0</v>
      </c>
      <c r="CZ135">
        <f t="shared" si="144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1010</v>
      </c>
      <c r="DV135" t="s">
        <v>178</v>
      </c>
      <c r="DW135" t="s">
        <v>178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71527689</v>
      </c>
      <c r="EF135">
        <v>8</v>
      </c>
      <c r="EG135" t="s">
        <v>180</v>
      </c>
      <c r="EH135">
        <v>0</v>
      </c>
      <c r="EI135" t="s">
        <v>3</v>
      </c>
      <c r="EJ135">
        <v>1</v>
      </c>
      <c r="EK135">
        <v>1100</v>
      </c>
      <c r="EL135" t="s">
        <v>181</v>
      </c>
      <c r="EM135" t="s">
        <v>182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45"/>
        <v>0</v>
      </c>
      <c r="FS135">
        <v>0</v>
      </c>
      <c r="FX135">
        <v>0</v>
      </c>
      <c r="FY135">
        <v>0</v>
      </c>
      <c r="GA135" t="s">
        <v>183</v>
      </c>
      <c r="GD135">
        <v>1</v>
      </c>
      <c r="GF135">
        <v>1703405926</v>
      </c>
      <c r="GG135">
        <v>2</v>
      </c>
      <c r="GH135">
        <v>0</v>
      </c>
      <c r="GI135">
        <v>4</v>
      </c>
      <c r="GJ135">
        <v>0</v>
      </c>
      <c r="GK135">
        <v>0</v>
      </c>
      <c r="GL135">
        <f t="shared" si="146"/>
        <v>0</v>
      </c>
      <c r="GM135">
        <f t="shared" si="147"/>
        <v>0</v>
      </c>
      <c r="GN135">
        <f t="shared" si="148"/>
        <v>0</v>
      </c>
      <c r="GO135">
        <f t="shared" si="149"/>
        <v>0</v>
      </c>
      <c r="GP135">
        <f t="shared" si="150"/>
        <v>0</v>
      </c>
      <c r="GR135">
        <v>0</v>
      </c>
      <c r="GS135">
        <v>4</v>
      </c>
      <c r="GT135">
        <v>0</v>
      </c>
      <c r="GU135" t="s">
        <v>3</v>
      </c>
      <c r="GV135">
        <f t="shared" si="151"/>
        <v>0</v>
      </c>
      <c r="GW135">
        <v>1</v>
      </c>
      <c r="GX135">
        <f t="shared" si="152"/>
        <v>0</v>
      </c>
      <c r="HA135">
        <v>0</v>
      </c>
      <c r="HB135">
        <v>0</v>
      </c>
      <c r="HC135">
        <f t="shared" si="153"/>
        <v>0</v>
      </c>
      <c r="HE135" t="s">
        <v>3</v>
      </c>
      <c r="HF135" t="s">
        <v>3</v>
      </c>
      <c r="HI135">
        <f t="shared" si="154"/>
        <v>0</v>
      </c>
      <c r="HJ135">
        <f t="shared" si="155"/>
        <v>0</v>
      </c>
      <c r="HK135">
        <f t="shared" si="156"/>
        <v>0</v>
      </c>
      <c r="HL135">
        <f t="shared" si="157"/>
        <v>0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213</v>
      </c>
      <c r="F136" t="s">
        <v>176</v>
      </c>
      <c r="G136" t="s">
        <v>214</v>
      </c>
      <c r="H136" t="s">
        <v>190</v>
      </c>
      <c r="I136">
        <v>7</v>
      </c>
      <c r="J136">
        <v>0</v>
      </c>
      <c r="K136">
        <v>7</v>
      </c>
      <c r="O136">
        <f t="shared" si="117"/>
        <v>445.65</v>
      </c>
      <c r="P136">
        <f>ROUND(ROUND(CQ136*I136,2)/BC136,2)</f>
        <v>445.65</v>
      </c>
      <c r="Q136">
        <f t="shared" si="118"/>
        <v>0</v>
      </c>
      <c r="R136">
        <f t="shared" si="119"/>
        <v>0</v>
      </c>
      <c r="S136">
        <f t="shared" si="120"/>
        <v>0</v>
      </c>
      <c r="T136">
        <f t="shared" si="121"/>
        <v>0</v>
      </c>
      <c r="U136">
        <f t="shared" si="122"/>
        <v>0</v>
      </c>
      <c r="V136">
        <f t="shared" si="123"/>
        <v>0</v>
      </c>
      <c r="W136">
        <f t="shared" si="124"/>
        <v>0</v>
      </c>
      <c r="X136">
        <f t="shared" si="125"/>
        <v>0</v>
      </c>
      <c r="Y136">
        <f t="shared" si="126"/>
        <v>0</v>
      </c>
      <c r="AA136">
        <v>79109722</v>
      </c>
      <c r="AB136">
        <f t="shared" si="127"/>
        <v>605.45000000000005</v>
      </c>
      <c r="AC136">
        <f t="shared" si="128"/>
        <v>605.45000000000005</v>
      </c>
      <c r="AD136">
        <f t="shared" si="129"/>
        <v>0</v>
      </c>
      <c r="AE136">
        <f t="shared" si="130"/>
        <v>0</v>
      </c>
      <c r="AF136">
        <f t="shared" si="131"/>
        <v>0</v>
      </c>
      <c r="AG136">
        <f t="shared" si="132"/>
        <v>0</v>
      </c>
      <c r="AH136">
        <f t="shared" si="133"/>
        <v>0</v>
      </c>
      <c r="AI136">
        <f t="shared" si="134"/>
        <v>0</v>
      </c>
      <c r="AJ136">
        <f t="shared" si="135"/>
        <v>0</v>
      </c>
      <c r="AK136">
        <v>605.44999999999993</v>
      </c>
      <c r="AL136">
        <v>605.44999999999993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9.51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179</v>
      </c>
      <c r="BP136">
        <v>1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6"/>
        <v>445.65</v>
      </c>
      <c r="CQ136">
        <f>AC136</f>
        <v>605.45000000000005</v>
      </c>
      <c r="CR136">
        <f>(((ET136)-(EU136))+AE136)</f>
        <v>0</v>
      </c>
      <c r="CS136">
        <f t="shared" si="137"/>
        <v>0</v>
      </c>
      <c r="CT136">
        <f t="shared" si="138"/>
        <v>0</v>
      </c>
      <c r="CU136">
        <f t="shared" si="139"/>
        <v>0</v>
      </c>
      <c r="CV136">
        <f t="shared" si="140"/>
        <v>0</v>
      </c>
      <c r="CW136">
        <f t="shared" si="141"/>
        <v>0</v>
      </c>
      <c r="CX136">
        <f t="shared" si="142"/>
        <v>0</v>
      </c>
      <c r="CY136">
        <f t="shared" si="143"/>
        <v>0</v>
      </c>
      <c r="CZ136">
        <f t="shared" si="14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190</v>
      </c>
      <c r="DW136" t="s">
        <v>190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71527689</v>
      </c>
      <c r="EF136">
        <v>8</v>
      </c>
      <c r="EG136" t="s">
        <v>180</v>
      </c>
      <c r="EH136">
        <v>0</v>
      </c>
      <c r="EI136" t="s">
        <v>3</v>
      </c>
      <c r="EJ136">
        <v>1</v>
      </c>
      <c r="EK136">
        <v>1100</v>
      </c>
      <c r="EL136" t="s">
        <v>181</v>
      </c>
      <c r="EM136" t="s">
        <v>182</v>
      </c>
      <c r="EO136" t="s">
        <v>3</v>
      </c>
      <c r="EQ136">
        <v>0</v>
      </c>
      <c r="ER136">
        <v>605.44999999999993</v>
      </c>
      <c r="ES136">
        <v>605.44999999999993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5</v>
      </c>
      <c r="FC136">
        <v>0</v>
      </c>
      <c r="FD136">
        <v>18</v>
      </c>
      <c r="FF136">
        <v>576.29</v>
      </c>
      <c r="FQ136">
        <v>0</v>
      </c>
      <c r="FR136">
        <f t="shared" si="145"/>
        <v>0</v>
      </c>
      <c r="FS136">
        <v>0</v>
      </c>
      <c r="FX136">
        <v>0</v>
      </c>
      <c r="FY136">
        <v>0</v>
      </c>
      <c r="GA136" t="s">
        <v>215</v>
      </c>
      <c r="GD136">
        <v>1</v>
      </c>
      <c r="GF136">
        <v>1485823090</v>
      </c>
      <c r="GG136">
        <v>2</v>
      </c>
      <c r="GH136">
        <v>3</v>
      </c>
      <c r="GI136">
        <v>4</v>
      </c>
      <c r="GJ136">
        <v>0</v>
      </c>
      <c r="GK136">
        <v>0</v>
      </c>
      <c r="GL136">
        <f t="shared" si="146"/>
        <v>0</v>
      </c>
      <c r="GM136">
        <f t="shared" si="147"/>
        <v>445.65</v>
      </c>
      <c r="GN136">
        <f t="shared" si="148"/>
        <v>445.65</v>
      </c>
      <c r="GO136">
        <f t="shared" si="149"/>
        <v>0</v>
      </c>
      <c r="GP136">
        <f t="shared" si="150"/>
        <v>0</v>
      </c>
      <c r="GR136">
        <v>1</v>
      </c>
      <c r="GS136">
        <v>1</v>
      </c>
      <c r="GT136">
        <v>0</v>
      </c>
      <c r="GU136" t="s">
        <v>3</v>
      </c>
      <c r="GV136">
        <f t="shared" si="151"/>
        <v>0</v>
      </c>
      <c r="GW136">
        <v>1</v>
      </c>
      <c r="GX136">
        <f t="shared" si="152"/>
        <v>0</v>
      </c>
      <c r="HA136">
        <v>0</v>
      </c>
      <c r="HB136">
        <v>0</v>
      </c>
      <c r="HC136">
        <f t="shared" si="153"/>
        <v>0</v>
      </c>
      <c r="HE136" t="s">
        <v>33</v>
      </c>
      <c r="HF136" t="s">
        <v>29</v>
      </c>
      <c r="HG136">
        <f>ROUND(AC136*I136,2)</f>
        <v>4238.1499999999996</v>
      </c>
      <c r="HI136">
        <f t="shared" si="154"/>
        <v>0</v>
      </c>
      <c r="HJ136">
        <f t="shared" si="155"/>
        <v>0</v>
      </c>
      <c r="HK136">
        <f t="shared" si="156"/>
        <v>0</v>
      </c>
      <c r="HL136">
        <f t="shared" si="157"/>
        <v>0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216</v>
      </c>
      <c r="F137" t="s">
        <v>176</v>
      </c>
      <c r="G137" t="s">
        <v>217</v>
      </c>
      <c r="H137" t="s">
        <v>190</v>
      </c>
      <c r="I137">
        <v>2</v>
      </c>
      <c r="J137">
        <v>0</v>
      </c>
      <c r="K137">
        <v>2</v>
      </c>
      <c r="O137">
        <f t="shared" si="117"/>
        <v>0</v>
      </c>
      <c r="P137">
        <f>ROUND(CQ137*I137,2)</f>
        <v>0</v>
      </c>
      <c r="Q137">
        <f t="shared" si="118"/>
        <v>0</v>
      </c>
      <c r="R137">
        <f t="shared" si="119"/>
        <v>0</v>
      </c>
      <c r="S137">
        <f t="shared" si="120"/>
        <v>0</v>
      </c>
      <c r="T137">
        <f t="shared" si="121"/>
        <v>0</v>
      </c>
      <c r="U137">
        <f t="shared" si="122"/>
        <v>0</v>
      </c>
      <c r="V137">
        <f t="shared" si="123"/>
        <v>0</v>
      </c>
      <c r="W137">
        <f t="shared" si="124"/>
        <v>0</v>
      </c>
      <c r="X137">
        <f t="shared" si="125"/>
        <v>0</v>
      </c>
      <c r="Y137">
        <f t="shared" si="126"/>
        <v>0</v>
      </c>
      <c r="AA137">
        <v>79109722</v>
      </c>
      <c r="AB137">
        <f t="shared" si="127"/>
        <v>0</v>
      </c>
      <c r="AC137">
        <f t="shared" si="128"/>
        <v>0</v>
      </c>
      <c r="AD137">
        <f t="shared" si="129"/>
        <v>0</v>
      </c>
      <c r="AE137">
        <f t="shared" si="130"/>
        <v>0</v>
      </c>
      <c r="AF137">
        <f t="shared" si="131"/>
        <v>0</v>
      </c>
      <c r="AG137">
        <f t="shared" si="132"/>
        <v>0</v>
      </c>
      <c r="AH137">
        <f t="shared" si="133"/>
        <v>0</v>
      </c>
      <c r="AI137">
        <f t="shared" si="134"/>
        <v>0</v>
      </c>
      <c r="AJ137">
        <f t="shared" si="135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179</v>
      </c>
      <c r="BP137">
        <v>1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6"/>
        <v>0</v>
      </c>
      <c r="CQ137">
        <f>AC137*BC137</f>
        <v>0</v>
      </c>
      <c r="CR137">
        <f>(((ET137)*BB137-(EU137))+AE137)</f>
        <v>0</v>
      </c>
      <c r="CS137">
        <f t="shared" si="137"/>
        <v>0</v>
      </c>
      <c r="CT137">
        <f t="shared" si="138"/>
        <v>0</v>
      </c>
      <c r="CU137">
        <f t="shared" si="139"/>
        <v>0</v>
      </c>
      <c r="CV137">
        <f t="shared" si="140"/>
        <v>0</v>
      </c>
      <c r="CW137">
        <f t="shared" si="141"/>
        <v>0</v>
      </c>
      <c r="CX137">
        <f t="shared" si="142"/>
        <v>0</v>
      </c>
      <c r="CY137">
        <f t="shared" si="143"/>
        <v>0</v>
      </c>
      <c r="CZ137">
        <f t="shared" si="144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190</v>
      </c>
      <c r="DW137" t="s">
        <v>190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71527689</v>
      </c>
      <c r="EF137">
        <v>8</v>
      </c>
      <c r="EG137" t="s">
        <v>180</v>
      </c>
      <c r="EH137">
        <v>0</v>
      </c>
      <c r="EI137" t="s">
        <v>3</v>
      </c>
      <c r="EJ137">
        <v>1</v>
      </c>
      <c r="EK137">
        <v>1100</v>
      </c>
      <c r="EL137" t="s">
        <v>181</v>
      </c>
      <c r="EM137" t="s">
        <v>182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45"/>
        <v>0</v>
      </c>
      <c r="FS137">
        <v>0</v>
      </c>
      <c r="FX137">
        <v>0</v>
      </c>
      <c r="FY137">
        <v>0</v>
      </c>
      <c r="GA137" t="s">
        <v>183</v>
      </c>
      <c r="GD137">
        <v>1</v>
      </c>
      <c r="GF137">
        <v>-1727142030</v>
      </c>
      <c r="GG137">
        <v>2</v>
      </c>
      <c r="GH137">
        <v>0</v>
      </c>
      <c r="GI137">
        <v>4</v>
      </c>
      <c r="GJ137">
        <v>0</v>
      </c>
      <c r="GK137">
        <v>0</v>
      </c>
      <c r="GL137">
        <f t="shared" si="146"/>
        <v>0</v>
      </c>
      <c r="GM137">
        <f t="shared" si="147"/>
        <v>0</v>
      </c>
      <c r="GN137">
        <f t="shared" si="148"/>
        <v>0</v>
      </c>
      <c r="GO137">
        <f t="shared" si="149"/>
        <v>0</v>
      </c>
      <c r="GP137">
        <f t="shared" si="150"/>
        <v>0</v>
      </c>
      <c r="GR137">
        <v>0</v>
      </c>
      <c r="GS137">
        <v>4</v>
      </c>
      <c r="GT137">
        <v>0</v>
      </c>
      <c r="GU137" t="s">
        <v>3</v>
      </c>
      <c r="GV137">
        <f t="shared" si="151"/>
        <v>0</v>
      </c>
      <c r="GW137">
        <v>1</v>
      </c>
      <c r="GX137">
        <f t="shared" si="152"/>
        <v>0</v>
      </c>
      <c r="HA137">
        <v>0</v>
      </c>
      <c r="HB137">
        <v>0</v>
      </c>
      <c r="HC137">
        <f t="shared" si="153"/>
        <v>0</v>
      </c>
      <c r="HE137" t="s">
        <v>3</v>
      </c>
      <c r="HF137" t="s">
        <v>3</v>
      </c>
      <c r="HI137">
        <f t="shared" si="154"/>
        <v>0</v>
      </c>
      <c r="HJ137">
        <f t="shared" si="155"/>
        <v>0</v>
      </c>
      <c r="HK137">
        <f t="shared" si="156"/>
        <v>0</v>
      </c>
      <c r="HL137">
        <f t="shared" si="157"/>
        <v>0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218</v>
      </c>
      <c r="F138" t="s">
        <v>176</v>
      </c>
      <c r="G138" t="s">
        <v>219</v>
      </c>
      <c r="H138" t="s">
        <v>190</v>
      </c>
      <c r="I138">
        <v>7</v>
      </c>
      <c r="J138">
        <v>0</v>
      </c>
      <c r="K138">
        <v>7</v>
      </c>
      <c r="O138">
        <f t="shared" si="117"/>
        <v>0</v>
      </c>
      <c r="P138">
        <f>ROUND(CQ138*I138,2)</f>
        <v>0</v>
      </c>
      <c r="Q138">
        <f t="shared" si="118"/>
        <v>0</v>
      </c>
      <c r="R138">
        <f t="shared" si="119"/>
        <v>0</v>
      </c>
      <c r="S138">
        <f t="shared" si="120"/>
        <v>0</v>
      </c>
      <c r="T138">
        <f t="shared" si="121"/>
        <v>0</v>
      </c>
      <c r="U138">
        <f t="shared" si="122"/>
        <v>0</v>
      </c>
      <c r="V138">
        <f t="shared" si="123"/>
        <v>0</v>
      </c>
      <c r="W138">
        <f t="shared" si="124"/>
        <v>0</v>
      </c>
      <c r="X138">
        <f t="shared" si="125"/>
        <v>0</v>
      </c>
      <c r="Y138">
        <f t="shared" si="126"/>
        <v>0</v>
      </c>
      <c r="AA138">
        <v>79109722</v>
      </c>
      <c r="AB138">
        <f t="shared" si="127"/>
        <v>0</v>
      </c>
      <c r="AC138">
        <f t="shared" si="128"/>
        <v>0</v>
      </c>
      <c r="AD138">
        <f t="shared" si="129"/>
        <v>0</v>
      </c>
      <c r="AE138">
        <f t="shared" si="130"/>
        <v>0</v>
      </c>
      <c r="AF138">
        <f t="shared" si="131"/>
        <v>0</v>
      </c>
      <c r="AG138">
        <f t="shared" si="132"/>
        <v>0</v>
      </c>
      <c r="AH138">
        <f t="shared" si="133"/>
        <v>0</v>
      </c>
      <c r="AI138">
        <f t="shared" si="134"/>
        <v>0</v>
      </c>
      <c r="AJ138">
        <f t="shared" si="135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179</v>
      </c>
      <c r="BP138">
        <v>1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6"/>
        <v>0</v>
      </c>
      <c r="CQ138">
        <f>AC138*BC138</f>
        <v>0</v>
      </c>
      <c r="CR138">
        <f>(((ET138)*BB138-(EU138))+AE138)</f>
        <v>0</v>
      </c>
      <c r="CS138">
        <f t="shared" si="137"/>
        <v>0</v>
      </c>
      <c r="CT138">
        <f t="shared" si="138"/>
        <v>0</v>
      </c>
      <c r="CU138">
        <f t="shared" si="139"/>
        <v>0</v>
      </c>
      <c r="CV138">
        <f t="shared" si="140"/>
        <v>0</v>
      </c>
      <c r="CW138">
        <f t="shared" si="141"/>
        <v>0</v>
      </c>
      <c r="CX138">
        <f t="shared" si="142"/>
        <v>0</v>
      </c>
      <c r="CY138">
        <f t="shared" si="143"/>
        <v>0</v>
      </c>
      <c r="CZ138">
        <f t="shared" si="144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190</v>
      </c>
      <c r="DW138" t="s">
        <v>190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71527689</v>
      </c>
      <c r="EF138">
        <v>8</v>
      </c>
      <c r="EG138" t="s">
        <v>180</v>
      </c>
      <c r="EH138">
        <v>0</v>
      </c>
      <c r="EI138" t="s">
        <v>3</v>
      </c>
      <c r="EJ138">
        <v>1</v>
      </c>
      <c r="EK138">
        <v>1100</v>
      </c>
      <c r="EL138" t="s">
        <v>181</v>
      </c>
      <c r="EM138" t="s">
        <v>182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45"/>
        <v>0</v>
      </c>
      <c r="FS138">
        <v>0</v>
      </c>
      <c r="FX138">
        <v>0</v>
      </c>
      <c r="FY138">
        <v>0</v>
      </c>
      <c r="GA138" t="s">
        <v>183</v>
      </c>
      <c r="GD138">
        <v>1</v>
      </c>
      <c r="GF138">
        <v>-1509223876</v>
      </c>
      <c r="GG138">
        <v>2</v>
      </c>
      <c r="GH138">
        <v>0</v>
      </c>
      <c r="GI138">
        <v>4</v>
      </c>
      <c r="GJ138">
        <v>0</v>
      </c>
      <c r="GK138">
        <v>0</v>
      </c>
      <c r="GL138">
        <f t="shared" si="146"/>
        <v>0</v>
      </c>
      <c r="GM138">
        <f t="shared" si="147"/>
        <v>0</v>
      </c>
      <c r="GN138">
        <f t="shared" si="148"/>
        <v>0</v>
      </c>
      <c r="GO138">
        <f t="shared" si="149"/>
        <v>0</v>
      </c>
      <c r="GP138">
        <f t="shared" si="150"/>
        <v>0</v>
      </c>
      <c r="GR138">
        <v>0</v>
      </c>
      <c r="GS138">
        <v>4</v>
      </c>
      <c r="GT138">
        <v>0</v>
      </c>
      <c r="GU138" t="s">
        <v>3</v>
      </c>
      <c r="GV138">
        <f t="shared" si="151"/>
        <v>0</v>
      </c>
      <c r="GW138">
        <v>1</v>
      </c>
      <c r="GX138">
        <f t="shared" si="152"/>
        <v>0</v>
      </c>
      <c r="HA138">
        <v>0</v>
      </c>
      <c r="HB138">
        <v>0</v>
      </c>
      <c r="HC138">
        <f t="shared" si="153"/>
        <v>0</v>
      </c>
      <c r="HE138" t="s">
        <v>3</v>
      </c>
      <c r="HF138" t="s">
        <v>3</v>
      </c>
      <c r="HI138">
        <f t="shared" si="154"/>
        <v>0</v>
      </c>
      <c r="HJ138">
        <f t="shared" si="155"/>
        <v>0</v>
      </c>
      <c r="HK138">
        <f t="shared" si="156"/>
        <v>0</v>
      </c>
      <c r="HL138">
        <f t="shared" si="157"/>
        <v>0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220</v>
      </c>
      <c r="F139" t="s">
        <v>176</v>
      </c>
      <c r="G139" t="s">
        <v>221</v>
      </c>
      <c r="H139" t="s">
        <v>178</v>
      </c>
      <c r="I139">
        <v>2</v>
      </c>
      <c r="J139">
        <v>0</v>
      </c>
      <c r="K139">
        <v>2</v>
      </c>
      <c r="O139">
        <f t="shared" si="117"/>
        <v>0</v>
      </c>
      <c r="P139">
        <f>ROUND(CQ139*I139,2)</f>
        <v>0</v>
      </c>
      <c r="Q139">
        <f t="shared" si="118"/>
        <v>0</v>
      </c>
      <c r="R139">
        <f t="shared" si="119"/>
        <v>0</v>
      </c>
      <c r="S139">
        <f t="shared" si="120"/>
        <v>0</v>
      </c>
      <c r="T139">
        <f t="shared" si="121"/>
        <v>0</v>
      </c>
      <c r="U139">
        <f t="shared" si="122"/>
        <v>0</v>
      </c>
      <c r="V139">
        <f t="shared" si="123"/>
        <v>0</v>
      </c>
      <c r="W139">
        <f t="shared" si="124"/>
        <v>0</v>
      </c>
      <c r="X139">
        <f t="shared" si="125"/>
        <v>0</v>
      </c>
      <c r="Y139">
        <f t="shared" si="126"/>
        <v>0</v>
      </c>
      <c r="AA139">
        <v>79109722</v>
      </c>
      <c r="AB139">
        <f t="shared" si="127"/>
        <v>0</v>
      </c>
      <c r="AC139">
        <f t="shared" si="128"/>
        <v>0</v>
      </c>
      <c r="AD139">
        <f t="shared" si="129"/>
        <v>0</v>
      </c>
      <c r="AE139">
        <f t="shared" si="130"/>
        <v>0</v>
      </c>
      <c r="AF139">
        <f t="shared" si="131"/>
        <v>0</v>
      </c>
      <c r="AG139">
        <f t="shared" si="132"/>
        <v>0</v>
      </c>
      <c r="AH139">
        <f t="shared" si="133"/>
        <v>0</v>
      </c>
      <c r="AI139">
        <f t="shared" si="134"/>
        <v>0</v>
      </c>
      <c r="AJ139">
        <f t="shared" si="135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179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6"/>
        <v>0</v>
      </c>
      <c r="CQ139">
        <f>AC139*BC139</f>
        <v>0</v>
      </c>
      <c r="CR139">
        <f>(((ET139)*BB139-(EU139))+AE139)</f>
        <v>0</v>
      </c>
      <c r="CS139">
        <f t="shared" si="137"/>
        <v>0</v>
      </c>
      <c r="CT139">
        <f t="shared" si="138"/>
        <v>0</v>
      </c>
      <c r="CU139">
        <f t="shared" si="139"/>
        <v>0</v>
      </c>
      <c r="CV139">
        <f t="shared" si="140"/>
        <v>0</v>
      </c>
      <c r="CW139">
        <f t="shared" si="141"/>
        <v>0</v>
      </c>
      <c r="CX139">
        <f t="shared" si="142"/>
        <v>0</v>
      </c>
      <c r="CY139">
        <f t="shared" si="143"/>
        <v>0</v>
      </c>
      <c r="CZ139">
        <f t="shared" si="144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178</v>
      </c>
      <c r="DW139" t="s">
        <v>178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71527689</v>
      </c>
      <c r="EF139">
        <v>8</v>
      </c>
      <c r="EG139" t="s">
        <v>180</v>
      </c>
      <c r="EH139">
        <v>0</v>
      </c>
      <c r="EI139" t="s">
        <v>3</v>
      </c>
      <c r="EJ139">
        <v>1</v>
      </c>
      <c r="EK139">
        <v>1100</v>
      </c>
      <c r="EL139" t="s">
        <v>181</v>
      </c>
      <c r="EM139" t="s">
        <v>182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45"/>
        <v>0</v>
      </c>
      <c r="FS139">
        <v>0</v>
      </c>
      <c r="FX139">
        <v>0</v>
      </c>
      <c r="FY139">
        <v>0</v>
      </c>
      <c r="GA139" t="s">
        <v>183</v>
      </c>
      <c r="GD139">
        <v>1</v>
      </c>
      <c r="GF139">
        <v>1959839603</v>
      </c>
      <c r="GG139">
        <v>2</v>
      </c>
      <c r="GH139">
        <v>0</v>
      </c>
      <c r="GI139">
        <v>4</v>
      </c>
      <c r="GJ139">
        <v>0</v>
      </c>
      <c r="GK139">
        <v>0</v>
      </c>
      <c r="GL139">
        <f t="shared" si="146"/>
        <v>0</v>
      </c>
      <c r="GM139">
        <f t="shared" si="147"/>
        <v>0</v>
      </c>
      <c r="GN139">
        <f t="shared" si="148"/>
        <v>0</v>
      </c>
      <c r="GO139">
        <f t="shared" si="149"/>
        <v>0</v>
      </c>
      <c r="GP139">
        <f t="shared" si="150"/>
        <v>0</v>
      </c>
      <c r="GR139">
        <v>0</v>
      </c>
      <c r="GS139">
        <v>4</v>
      </c>
      <c r="GT139">
        <v>0</v>
      </c>
      <c r="GU139" t="s">
        <v>3</v>
      </c>
      <c r="GV139">
        <f t="shared" si="151"/>
        <v>0</v>
      </c>
      <c r="GW139">
        <v>1</v>
      </c>
      <c r="GX139">
        <f t="shared" si="152"/>
        <v>0</v>
      </c>
      <c r="HA139">
        <v>0</v>
      </c>
      <c r="HB139">
        <v>0</v>
      </c>
      <c r="HC139">
        <f t="shared" si="153"/>
        <v>0</v>
      </c>
      <c r="HE139" t="s">
        <v>3</v>
      </c>
      <c r="HF139" t="s">
        <v>3</v>
      </c>
      <c r="HI139">
        <f t="shared" si="154"/>
        <v>0</v>
      </c>
      <c r="HJ139">
        <f t="shared" si="155"/>
        <v>0</v>
      </c>
      <c r="HK139">
        <f t="shared" si="156"/>
        <v>0</v>
      </c>
      <c r="HL139">
        <f t="shared" si="157"/>
        <v>0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222</v>
      </c>
      <c r="F140" t="s">
        <v>176</v>
      </c>
      <c r="G140" t="s">
        <v>223</v>
      </c>
      <c r="H140" t="s">
        <v>178</v>
      </c>
      <c r="I140">
        <v>10</v>
      </c>
      <c r="J140">
        <v>0</v>
      </c>
      <c r="K140">
        <v>10</v>
      </c>
      <c r="O140">
        <f t="shared" si="117"/>
        <v>26.64</v>
      </c>
      <c r="P140">
        <f>ROUND(ROUND(CQ140*I140,2)/BC140,2)</f>
        <v>26.64</v>
      </c>
      <c r="Q140">
        <f t="shared" si="118"/>
        <v>0</v>
      </c>
      <c r="R140">
        <f t="shared" si="119"/>
        <v>0</v>
      </c>
      <c r="S140">
        <f t="shared" si="120"/>
        <v>0</v>
      </c>
      <c r="T140">
        <f t="shared" si="121"/>
        <v>0</v>
      </c>
      <c r="U140">
        <f t="shared" si="122"/>
        <v>0</v>
      </c>
      <c r="V140">
        <f t="shared" si="123"/>
        <v>0</v>
      </c>
      <c r="W140">
        <f t="shared" si="124"/>
        <v>0</v>
      </c>
      <c r="X140">
        <f t="shared" si="125"/>
        <v>0</v>
      </c>
      <c r="Y140">
        <f t="shared" si="126"/>
        <v>0</v>
      </c>
      <c r="AA140">
        <v>79109722</v>
      </c>
      <c r="AB140">
        <f t="shared" si="127"/>
        <v>25.33</v>
      </c>
      <c r="AC140">
        <f t="shared" si="128"/>
        <v>25.33</v>
      </c>
      <c r="AD140">
        <f t="shared" si="129"/>
        <v>0</v>
      </c>
      <c r="AE140">
        <f t="shared" si="130"/>
        <v>0</v>
      </c>
      <c r="AF140">
        <f t="shared" si="131"/>
        <v>0</v>
      </c>
      <c r="AG140">
        <f t="shared" si="132"/>
        <v>0</v>
      </c>
      <c r="AH140">
        <f t="shared" si="133"/>
        <v>0</v>
      </c>
      <c r="AI140">
        <f t="shared" si="134"/>
        <v>0</v>
      </c>
      <c r="AJ140">
        <f t="shared" si="135"/>
        <v>0</v>
      </c>
      <c r="AK140">
        <v>25.33</v>
      </c>
      <c r="AL140">
        <v>25.33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9.51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179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6"/>
        <v>26.64</v>
      </c>
      <c r="CQ140">
        <f>AC140</f>
        <v>25.33</v>
      </c>
      <c r="CR140">
        <f>(((ET140)-(EU140))+AE140)</f>
        <v>0</v>
      </c>
      <c r="CS140">
        <f t="shared" si="137"/>
        <v>0</v>
      </c>
      <c r="CT140">
        <f t="shared" si="138"/>
        <v>0</v>
      </c>
      <c r="CU140">
        <f t="shared" si="139"/>
        <v>0</v>
      </c>
      <c r="CV140">
        <f t="shared" si="140"/>
        <v>0</v>
      </c>
      <c r="CW140">
        <f t="shared" si="141"/>
        <v>0</v>
      </c>
      <c r="CX140">
        <f t="shared" si="142"/>
        <v>0</v>
      </c>
      <c r="CY140">
        <f t="shared" si="143"/>
        <v>0</v>
      </c>
      <c r="CZ140">
        <f t="shared" si="144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178</v>
      </c>
      <c r="DW140" t="s">
        <v>178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71527689</v>
      </c>
      <c r="EF140">
        <v>8</v>
      </c>
      <c r="EG140" t="s">
        <v>180</v>
      </c>
      <c r="EH140">
        <v>0</v>
      </c>
      <c r="EI140" t="s">
        <v>3</v>
      </c>
      <c r="EJ140">
        <v>1</v>
      </c>
      <c r="EK140">
        <v>1100</v>
      </c>
      <c r="EL140" t="s">
        <v>181</v>
      </c>
      <c r="EM140" t="s">
        <v>182</v>
      </c>
      <c r="EO140" t="s">
        <v>3</v>
      </c>
      <c r="EQ140">
        <v>0</v>
      </c>
      <c r="ER140">
        <v>25.33</v>
      </c>
      <c r="ES140">
        <v>25.33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5</v>
      </c>
      <c r="FC140">
        <v>0</v>
      </c>
      <c r="FD140">
        <v>18</v>
      </c>
      <c r="FF140">
        <v>24.11</v>
      </c>
      <c r="FQ140">
        <v>0</v>
      </c>
      <c r="FR140">
        <f t="shared" si="145"/>
        <v>0</v>
      </c>
      <c r="FS140">
        <v>0</v>
      </c>
      <c r="FX140">
        <v>0</v>
      </c>
      <c r="FY140">
        <v>0</v>
      </c>
      <c r="GA140" t="s">
        <v>224</v>
      </c>
      <c r="GD140">
        <v>1</v>
      </c>
      <c r="GF140">
        <v>-579120754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f t="shared" si="146"/>
        <v>0</v>
      </c>
      <c r="GM140">
        <f t="shared" si="147"/>
        <v>26.64</v>
      </c>
      <c r="GN140">
        <f t="shared" si="148"/>
        <v>26.64</v>
      </c>
      <c r="GO140">
        <f t="shared" si="149"/>
        <v>0</v>
      </c>
      <c r="GP140">
        <f t="shared" si="150"/>
        <v>0</v>
      </c>
      <c r="GR140">
        <v>1</v>
      </c>
      <c r="GS140">
        <v>1</v>
      </c>
      <c r="GT140">
        <v>0</v>
      </c>
      <c r="GU140" t="s">
        <v>3</v>
      </c>
      <c r="GV140">
        <f t="shared" si="151"/>
        <v>0</v>
      </c>
      <c r="GW140">
        <v>1</v>
      </c>
      <c r="GX140">
        <f t="shared" si="152"/>
        <v>0</v>
      </c>
      <c r="HA140">
        <v>0</v>
      </c>
      <c r="HB140">
        <v>0</v>
      </c>
      <c r="HC140">
        <f t="shared" si="153"/>
        <v>0</v>
      </c>
      <c r="HE140" t="s">
        <v>33</v>
      </c>
      <c r="HF140" t="s">
        <v>29</v>
      </c>
      <c r="HG140">
        <f>ROUND(AC140*I140,2)</f>
        <v>253.3</v>
      </c>
      <c r="HI140">
        <f t="shared" si="154"/>
        <v>0</v>
      </c>
      <c r="HJ140">
        <f t="shared" si="155"/>
        <v>0</v>
      </c>
      <c r="HK140">
        <f t="shared" si="156"/>
        <v>0</v>
      </c>
      <c r="HL140">
        <f t="shared" si="157"/>
        <v>0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225</v>
      </c>
      <c r="F141" t="s">
        <v>176</v>
      </c>
      <c r="G141" t="s">
        <v>226</v>
      </c>
      <c r="H141" t="s">
        <v>178</v>
      </c>
      <c r="I141">
        <v>30</v>
      </c>
      <c r="J141">
        <v>0</v>
      </c>
      <c r="K141">
        <v>30</v>
      </c>
      <c r="O141">
        <f t="shared" si="117"/>
        <v>0</v>
      </c>
      <c r="P141">
        <f>ROUND(CQ141*I141,2)</f>
        <v>0</v>
      </c>
      <c r="Q141">
        <f t="shared" si="118"/>
        <v>0</v>
      </c>
      <c r="R141">
        <f t="shared" si="119"/>
        <v>0</v>
      </c>
      <c r="S141">
        <f t="shared" si="120"/>
        <v>0</v>
      </c>
      <c r="T141">
        <f t="shared" si="121"/>
        <v>0</v>
      </c>
      <c r="U141">
        <f t="shared" si="122"/>
        <v>0</v>
      </c>
      <c r="V141">
        <f t="shared" si="123"/>
        <v>0</v>
      </c>
      <c r="W141">
        <f t="shared" si="124"/>
        <v>0</v>
      </c>
      <c r="X141">
        <f t="shared" si="125"/>
        <v>0</v>
      </c>
      <c r="Y141">
        <f t="shared" si="126"/>
        <v>0</v>
      </c>
      <c r="AA141">
        <v>79109722</v>
      </c>
      <c r="AB141">
        <f t="shared" si="127"/>
        <v>0</v>
      </c>
      <c r="AC141">
        <f t="shared" si="128"/>
        <v>0</v>
      </c>
      <c r="AD141">
        <f t="shared" si="129"/>
        <v>0</v>
      </c>
      <c r="AE141">
        <f t="shared" si="130"/>
        <v>0</v>
      </c>
      <c r="AF141">
        <f t="shared" si="131"/>
        <v>0</v>
      </c>
      <c r="AG141">
        <f t="shared" si="132"/>
        <v>0</v>
      </c>
      <c r="AH141">
        <f t="shared" si="133"/>
        <v>0</v>
      </c>
      <c r="AI141">
        <f t="shared" si="134"/>
        <v>0</v>
      </c>
      <c r="AJ141">
        <f t="shared" si="135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179</v>
      </c>
      <c r="BP141">
        <v>1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6"/>
        <v>0</v>
      </c>
      <c r="CQ141">
        <f>AC141*BC141</f>
        <v>0</v>
      </c>
      <c r="CR141">
        <f>(((ET141)*BB141-(EU141))+AE141)</f>
        <v>0</v>
      </c>
      <c r="CS141">
        <f t="shared" si="137"/>
        <v>0</v>
      </c>
      <c r="CT141">
        <f t="shared" si="138"/>
        <v>0</v>
      </c>
      <c r="CU141">
        <f t="shared" si="139"/>
        <v>0</v>
      </c>
      <c r="CV141">
        <f t="shared" si="140"/>
        <v>0</v>
      </c>
      <c r="CW141">
        <f t="shared" si="141"/>
        <v>0</v>
      </c>
      <c r="CX141">
        <f t="shared" si="142"/>
        <v>0</v>
      </c>
      <c r="CY141">
        <f t="shared" si="143"/>
        <v>0</v>
      </c>
      <c r="CZ141">
        <f t="shared" si="144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178</v>
      </c>
      <c r="DW141" t="s">
        <v>178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71527689</v>
      </c>
      <c r="EF141">
        <v>8</v>
      </c>
      <c r="EG141" t="s">
        <v>180</v>
      </c>
      <c r="EH141">
        <v>0</v>
      </c>
      <c r="EI141" t="s">
        <v>3</v>
      </c>
      <c r="EJ141">
        <v>1</v>
      </c>
      <c r="EK141">
        <v>1100</v>
      </c>
      <c r="EL141" t="s">
        <v>181</v>
      </c>
      <c r="EM141" t="s">
        <v>182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45"/>
        <v>0</v>
      </c>
      <c r="FS141">
        <v>0</v>
      </c>
      <c r="FX141">
        <v>0</v>
      </c>
      <c r="FY141">
        <v>0</v>
      </c>
      <c r="GA141" t="s">
        <v>183</v>
      </c>
      <c r="GD141">
        <v>1</v>
      </c>
      <c r="GF141">
        <v>-2029603270</v>
      </c>
      <c r="GG141">
        <v>2</v>
      </c>
      <c r="GH141">
        <v>0</v>
      </c>
      <c r="GI141">
        <v>4</v>
      </c>
      <c r="GJ141">
        <v>0</v>
      </c>
      <c r="GK141">
        <v>0</v>
      </c>
      <c r="GL141">
        <f t="shared" si="146"/>
        <v>0</v>
      </c>
      <c r="GM141">
        <f t="shared" si="147"/>
        <v>0</v>
      </c>
      <c r="GN141">
        <f t="shared" si="148"/>
        <v>0</v>
      </c>
      <c r="GO141">
        <f t="shared" si="149"/>
        <v>0</v>
      </c>
      <c r="GP141">
        <f t="shared" si="150"/>
        <v>0</v>
      </c>
      <c r="GR141">
        <v>0</v>
      </c>
      <c r="GS141">
        <v>4</v>
      </c>
      <c r="GT141">
        <v>0</v>
      </c>
      <c r="GU141" t="s">
        <v>3</v>
      </c>
      <c r="GV141">
        <f t="shared" si="151"/>
        <v>0</v>
      </c>
      <c r="GW141">
        <v>1</v>
      </c>
      <c r="GX141">
        <f t="shared" si="152"/>
        <v>0</v>
      </c>
      <c r="HA141">
        <v>0</v>
      </c>
      <c r="HB141">
        <v>0</v>
      </c>
      <c r="HC141">
        <f t="shared" si="153"/>
        <v>0</v>
      </c>
      <c r="HE141" t="s">
        <v>3</v>
      </c>
      <c r="HF141" t="s">
        <v>3</v>
      </c>
      <c r="HI141">
        <f t="shared" si="154"/>
        <v>0</v>
      </c>
      <c r="HJ141">
        <f t="shared" si="155"/>
        <v>0</v>
      </c>
      <c r="HK141">
        <f t="shared" si="156"/>
        <v>0</v>
      </c>
      <c r="HL141">
        <f t="shared" si="157"/>
        <v>0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227</v>
      </c>
      <c r="F142" t="s">
        <v>176</v>
      </c>
      <c r="G142" t="s">
        <v>228</v>
      </c>
      <c r="H142" t="s">
        <v>178</v>
      </c>
      <c r="I142">
        <v>1</v>
      </c>
      <c r="J142">
        <v>0</v>
      </c>
      <c r="K142">
        <v>1</v>
      </c>
      <c r="O142">
        <f t="shared" si="117"/>
        <v>0</v>
      </c>
      <c r="P142">
        <f>ROUND(CQ142*I142,2)</f>
        <v>0</v>
      </c>
      <c r="Q142">
        <f t="shared" si="118"/>
        <v>0</v>
      </c>
      <c r="R142">
        <f t="shared" si="119"/>
        <v>0</v>
      </c>
      <c r="S142">
        <f t="shared" si="120"/>
        <v>0</v>
      </c>
      <c r="T142">
        <f t="shared" si="121"/>
        <v>0</v>
      </c>
      <c r="U142">
        <f t="shared" si="122"/>
        <v>0</v>
      </c>
      <c r="V142">
        <f t="shared" si="123"/>
        <v>0</v>
      </c>
      <c r="W142">
        <f t="shared" si="124"/>
        <v>0</v>
      </c>
      <c r="X142">
        <f t="shared" si="125"/>
        <v>0</v>
      </c>
      <c r="Y142">
        <f t="shared" si="126"/>
        <v>0</v>
      </c>
      <c r="AA142">
        <v>79109722</v>
      </c>
      <c r="AB142">
        <f t="shared" si="127"/>
        <v>0</v>
      </c>
      <c r="AC142">
        <f t="shared" si="128"/>
        <v>0</v>
      </c>
      <c r="AD142">
        <f t="shared" si="129"/>
        <v>0</v>
      </c>
      <c r="AE142">
        <f t="shared" si="130"/>
        <v>0</v>
      </c>
      <c r="AF142">
        <f t="shared" si="131"/>
        <v>0</v>
      </c>
      <c r="AG142">
        <f t="shared" si="132"/>
        <v>0</v>
      </c>
      <c r="AH142">
        <f t="shared" si="133"/>
        <v>0</v>
      </c>
      <c r="AI142">
        <f t="shared" si="134"/>
        <v>0</v>
      </c>
      <c r="AJ142">
        <f t="shared" si="135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179</v>
      </c>
      <c r="BP142">
        <v>1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36"/>
        <v>0</v>
      </c>
      <c r="CQ142">
        <f>AC142*BC142</f>
        <v>0</v>
      </c>
      <c r="CR142">
        <f>(((ET142)*BB142-(EU142))+AE142)</f>
        <v>0</v>
      </c>
      <c r="CS142">
        <f t="shared" si="137"/>
        <v>0</v>
      </c>
      <c r="CT142">
        <f t="shared" si="138"/>
        <v>0</v>
      </c>
      <c r="CU142">
        <f t="shared" si="139"/>
        <v>0</v>
      </c>
      <c r="CV142">
        <f t="shared" si="140"/>
        <v>0</v>
      </c>
      <c r="CW142">
        <f t="shared" si="141"/>
        <v>0</v>
      </c>
      <c r="CX142">
        <f t="shared" si="142"/>
        <v>0</v>
      </c>
      <c r="CY142">
        <f t="shared" si="143"/>
        <v>0</v>
      </c>
      <c r="CZ142">
        <f t="shared" si="14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178</v>
      </c>
      <c r="DW142" t="s">
        <v>178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71527689</v>
      </c>
      <c r="EF142">
        <v>8</v>
      </c>
      <c r="EG142" t="s">
        <v>180</v>
      </c>
      <c r="EH142">
        <v>0</v>
      </c>
      <c r="EI142" t="s">
        <v>3</v>
      </c>
      <c r="EJ142">
        <v>1</v>
      </c>
      <c r="EK142">
        <v>1100</v>
      </c>
      <c r="EL142" t="s">
        <v>181</v>
      </c>
      <c r="EM142" t="s">
        <v>182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45"/>
        <v>0</v>
      </c>
      <c r="FS142">
        <v>0</v>
      </c>
      <c r="FX142">
        <v>0</v>
      </c>
      <c r="FY142">
        <v>0</v>
      </c>
      <c r="GA142" t="s">
        <v>183</v>
      </c>
      <c r="GD142">
        <v>1</v>
      </c>
      <c r="GF142">
        <v>-803535857</v>
      </c>
      <c r="GG142">
        <v>2</v>
      </c>
      <c r="GH142">
        <v>0</v>
      </c>
      <c r="GI142">
        <v>4</v>
      </c>
      <c r="GJ142">
        <v>0</v>
      </c>
      <c r="GK142">
        <v>0</v>
      </c>
      <c r="GL142">
        <f t="shared" si="146"/>
        <v>0</v>
      </c>
      <c r="GM142">
        <f t="shared" si="147"/>
        <v>0</v>
      </c>
      <c r="GN142">
        <f t="shared" si="148"/>
        <v>0</v>
      </c>
      <c r="GO142">
        <f t="shared" si="149"/>
        <v>0</v>
      </c>
      <c r="GP142">
        <f t="shared" si="150"/>
        <v>0</v>
      </c>
      <c r="GR142">
        <v>0</v>
      </c>
      <c r="GS142">
        <v>4</v>
      </c>
      <c r="GT142">
        <v>0</v>
      </c>
      <c r="GU142" t="s">
        <v>3</v>
      </c>
      <c r="GV142">
        <f t="shared" si="151"/>
        <v>0</v>
      </c>
      <c r="GW142">
        <v>1</v>
      </c>
      <c r="GX142">
        <f t="shared" si="152"/>
        <v>0</v>
      </c>
      <c r="HA142">
        <v>0</v>
      </c>
      <c r="HB142">
        <v>0</v>
      </c>
      <c r="HC142">
        <f t="shared" si="153"/>
        <v>0</v>
      </c>
      <c r="HE142" t="s">
        <v>3</v>
      </c>
      <c r="HF142" t="s">
        <v>3</v>
      </c>
      <c r="HI142">
        <f t="shared" si="154"/>
        <v>0</v>
      </c>
      <c r="HJ142">
        <f t="shared" si="155"/>
        <v>0</v>
      </c>
      <c r="HK142">
        <f t="shared" si="156"/>
        <v>0</v>
      </c>
      <c r="HL142">
        <f t="shared" si="157"/>
        <v>0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4" spans="1:245" x14ac:dyDescent="0.2">
      <c r="A144" s="2">
        <v>51</v>
      </c>
      <c r="B144" s="2">
        <f>B119</f>
        <v>1</v>
      </c>
      <c r="C144" s="2">
        <f>A119</f>
        <v>4</v>
      </c>
      <c r="D144" s="2">
        <f>ROW(A119)</f>
        <v>119</v>
      </c>
      <c r="E144" s="2"/>
      <c r="F144" s="2" t="str">
        <f>IF(F119&lt;&gt;"",F119,"")</f>
        <v>Новый раздел</v>
      </c>
      <c r="G144" s="2" t="str">
        <f>IF(G119&lt;&gt;"",G119,"")</f>
        <v>3. Материалы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58">ROUND(AB144,2)</f>
        <v>1827.04</v>
      </c>
      <c r="P144" s="2">
        <f t="shared" si="158"/>
        <v>1827.04</v>
      </c>
      <c r="Q144" s="2">
        <f t="shared" si="158"/>
        <v>0</v>
      </c>
      <c r="R144" s="2">
        <f t="shared" si="158"/>
        <v>0</v>
      </c>
      <c r="S144" s="2">
        <f t="shared" si="158"/>
        <v>0</v>
      </c>
      <c r="T144" s="2">
        <f t="shared" si="158"/>
        <v>0</v>
      </c>
      <c r="U144" s="2">
        <f>AH144</f>
        <v>0</v>
      </c>
      <c r="V144" s="2">
        <f>AI144</f>
        <v>0</v>
      </c>
      <c r="W144" s="2">
        <f>ROUND(AJ144,2)</f>
        <v>0</v>
      </c>
      <c r="X144" s="2">
        <f>ROUND(AK144,2)</f>
        <v>0</v>
      </c>
      <c r="Y144" s="2">
        <f>ROUND(AL144,2)</f>
        <v>0</v>
      </c>
      <c r="Z144" s="2"/>
      <c r="AA144" s="2"/>
      <c r="AB144" s="2">
        <f>ROUND(SUMIF(AA123:AA142,"=79109722",O123:O142),2)</f>
        <v>1827.04</v>
      </c>
      <c r="AC144" s="2">
        <f>ROUND(SUMIF(AA123:AA142,"=79109722",P123:P142),2)</f>
        <v>1827.04</v>
      </c>
      <c r="AD144" s="2">
        <f>ROUND(SUMIF(AA123:AA142,"=79109722",Q123:Q142),2)</f>
        <v>0</v>
      </c>
      <c r="AE144" s="2">
        <f>ROUND(SUMIF(AA123:AA142,"=79109722",R123:R142),2)</f>
        <v>0</v>
      </c>
      <c r="AF144" s="2">
        <f>ROUND(SUMIF(AA123:AA142,"=79109722",S123:S142),2)</f>
        <v>0</v>
      </c>
      <c r="AG144" s="2">
        <f>ROUND(SUMIF(AA123:AA142,"=79109722",T123:T142),2)</f>
        <v>0</v>
      </c>
      <c r="AH144" s="2">
        <f>SUMIF(AA123:AA142,"=79109722",U123:U142)</f>
        <v>0</v>
      </c>
      <c r="AI144" s="2">
        <f>SUMIF(AA123:AA142,"=79109722",V123:V142)</f>
        <v>0</v>
      </c>
      <c r="AJ144" s="2">
        <f>ROUND(SUMIF(AA123:AA142,"=79109722",W123:W142),2)</f>
        <v>0</v>
      </c>
      <c r="AK144" s="2">
        <f>ROUND(SUMIF(AA123:AA142,"=79109722",X123:X142),2)</f>
        <v>0</v>
      </c>
      <c r="AL144" s="2">
        <f>ROUND(SUMIF(AA123:AA142,"=79109722",Y123:Y142),2)</f>
        <v>0</v>
      </c>
      <c r="AM144" s="2"/>
      <c r="AN144" s="2"/>
      <c r="AO144" s="2">
        <f t="shared" ref="AO144:BD144" si="159">ROUND(BX144,2)</f>
        <v>0</v>
      </c>
      <c r="AP144" s="2">
        <f t="shared" si="159"/>
        <v>0</v>
      </c>
      <c r="AQ144" s="2">
        <f t="shared" si="159"/>
        <v>0</v>
      </c>
      <c r="AR144" s="2">
        <f t="shared" si="159"/>
        <v>1827.04</v>
      </c>
      <c r="AS144" s="2">
        <f t="shared" si="159"/>
        <v>1827.04</v>
      </c>
      <c r="AT144" s="2">
        <f t="shared" si="159"/>
        <v>0</v>
      </c>
      <c r="AU144" s="2">
        <f t="shared" si="159"/>
        <v>0</v>
      </c>
      <c r="AV144" s="2">
        <f t="shared" si="159"/>
        <v>1827.04</v>
      </c>
      <c r="AW144" s="2">
        <f t="shared" si="159"/>
        <v>1827.04</v>
      </c>
      <c r="AX144" s="2">
        <f t="shared" si="159"/>
        <v>0</v>
      </c>
      <c r="AY144" s="2">
        <f t="shared" si="159"/>
        <v>1827.04</v>
      </c>
      <c r="AZ144" s="2">
        <f t="shared" si="159"/>
        <v>0</v>
      </c>
      <c r="BA144" s="2">
        <f t="shared" si="159"/>
        <v>0</v>
      </c>
      <c r="BB144" s="2">
        <f t="shared" si="159"/>
        <v>0</v>
      </c>
      <c r="BC144" s="2">
        <f t="shared" si="159"/>
        <v>0</v>
      </c>
      <c r="BD144" s="2">
        <f t="shared" si="159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ROUND(SUMIF(AA123:AA142,"=79109722",FQ123:FQ142),2)</f>
        <v>0</v>
      </c>
      <c r="BY144" s="2">
        <f>ROUND(SUMIF(AA123:AA142,"=79109722",FR123:FR142),2)</f>
        <v>0</v>
      </c>
      <c r="BZ144" s="2">
        <f>ROUND(SUMIF(AA123:AA142,"=79109722",GL123:GL142),2)</f>
        <v>0</v>
      </c>
      <c r="CA144" s="2">
        <f>ROUND(SUMIF(AA123:AA142,"=79109722",GM123:GM142),2)</f>
        <v>1827.04</v>
      </c>
      <c r="CB144" s="2">
        <f>ROUND(SUMIF(AA123:AA142,"=79109722",GN123:GN142),2)</f>
        <v>1827.04</v>
      </c>
      <c r="CC144" s="2">
        <f>ROUND(SUMIF(AA123:AA142,"=79109722",GO123:GO142),2)</f>
        <v>0</v>
      </c>
      <c r="CD144" s="2">
        <f>ROUND(SUMIF(AA123:AA142,"=79109722",GP123:GP142),2)</f>
        <v>0</v>
      </c>
      <c r="CE144" s="2">
        <f>AC144-BX144</f>
        <v>1827.04</v>
      </c>
      <c r="CF144" s="2">
        <f>AC144-BY144</f>
        <v>1827.04</v>
      </c>
      <c r="CG144" s="2">
        <f>BX144-BZ144</f>
        <v>0</v>
      </c>
      <c r="CH144" s="2">
        <f>AC144-BX144-BY144+BZ144</f>
        <v>1827.04</v>
      </c>
      <c r="CI144" s="2">
        <f>BY144-BZ144</f>
        <v>0</v>
      </c>
      <c r="CJ144" s="2">
        <f>ROUND(SUMIF(AA123:AA142,"=79109722",GX123:GX142),2)</f>
        <v>0</v>
      </c>
      <c r="CK144" s="2">
        <f>ROUND(SUMIF(AA123:AA142,"=79109722",GY123:GY142),2)</f>
        <v>0</v>
      </c>
      <c r="CL144" s="2">
        <f>ROUND(SUMIF(AA123:AA142,"=79109722",GZ123:GZ142),2)</f>
        <v>0</v>
      </c>
      <c r="CM144" s="2">
        <f>ROUND(SUMIF(AA123:AA142,"=79109722",HD123:HD142),2)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1827.04</v>
      </c>
      <c r="G146" s="4" t="s">
        <v>74</v>
      </c>
      <c r="H146" s="4" t="s">
        <v>75</v>
      </c>
      <c r="I146" s="4"/>
      <c r="J146" s="4"/>
      <c r="K146" s="4">
        <v>201</v>
      </c>
      <c r="L146" s="4">
        <v>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1827.04</v>
      </c>
      <c r="X146" s="4">
        <v>1</v>
      </c>
      <c r="Y146" s="4">
        <v>17375.150000000001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1827.04</v>
      </c>
      <c r="G147" s="4" t="s">
        <v>76</v>
      </c>
      <c r="H147" s="4" t="s">
        <v>77</v>
      </c>
      <c r="I147" s="4"/>
      <c r="J147" s="4"/>
      <c r="K147" s="4">
        <v>202</v>
      </c>
      <c r="L147" s="4">
        <v>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1827.04</v>
      </c>
      <c r="X147" s="4">
        <v>1</v>
      </c>
      <c r="Y147" s="4">
        <v>17375.150000000001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78</v>
      </c>
      <c r="H148" s="4" t="s">
        <v>79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1827.04</v>
      </c>
      <c r="G149" s="4" t="s">
        <v>80</v>
      </c>
      <c r="H149" s="4" t="s">
        <v>81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1827.04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1827.04</v>
      </c>
      <c r="G150" s="4" t="s">
        <v>82</v>
      </c>
      <c r="H150" s="4" t="s">
        <v>83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1827.04</v>
      </c>
      <c r="X150" s="4">
        <v>1</v>
      </c>
      <c r="Y150" s="4">
        <v>17375.150000000001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84</v>
      </c>
      <c r="H151" s="4" t="s">
        <v>85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1827.04</v>
      </c>
      <c r="G152" s="4" t="s">
        <v>86</v>
      </c>
      <c r="H152" s="4" t="s">
        <v>87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1827.04</v>
      </c>
      <c r="X152" s="4">
        <v>1</v>
      </c>
      <c r="Y152" s="4">
        <v>17375.150000000001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88</v>
      </c>
      <c r="H153" s="4" t="s">
        <v>89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90</v>
      </c>
      <c r="H154" s="4" t="s">
        <v>91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92</v>
      </c>
      <c r="H155" s="4" t="s">
        <v>93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0</v>
      </c>
      <c r="G156" s="4" t="s">
        <v>94</v>
      </c>
      <c r="H156" s="4" t="s">
        <v>95</v>
      </c>
      <c r="I156" s="4"/>
      <c r="J156" s="4"/>
      <c r="K156" s="4">
        <v>203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96</v>
      </c>
      <c r="H157" s="4" t="s">
        <v>97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0</v>
      </c>
      <c r="G158" s="4" t="s">
        <v>98</v>
      </c>
      <c r="H158" s="4" t="s">
        <v>99</v>
      </c>
      <c r="I158" s="4"/>
      <c r="J158" s="4"/>
      <c r="K158" s="4">
        <v>204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0</v>
      </c>
      <c r="G159" s="4" t="s">
        <v>100</v>
      </c>
      <c r="H159" s="4" t="s">
        <v>101</v>
      </c>
      <c r="I159" s="4"/>
      <c r="J159" s="4"/>
      <c r="K159" s="4">
        <v>205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102</v>
      </c>
      <c r="H160" s="4" t="s">
        <v>103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1827.04</v>
      </c>
      <c r="G161" s="4" t="s">
        <v>104</v>
      </c>
      <c r="H161" s="4" t="s">
        <v>105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1827.04</v>
      </c>
      <c r="X161" s="4">
        <v>1</v>
      </c>
      <c r="Y161" s="4">
        <v>17375.150000000001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106</v>
      </c>
      <c r="H162" s="4" t="s">
        <v>107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108</v>
      </c>
      <c r="H163" s="4" t="s">
        <v>109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110</v>
      </c>
      <c r="H164" s="4" t="s">
        <v>111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112</v>
      </c>
      <c r="H165" s="4" t="s">
        <v>113</v>
      </c>
      <c r="I165" s="4"/>
      <c r="J165" s="4"/>
      <c r="K165" s="4">
        <v>206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0</v>
      </c>
      <c r="G166" s="4" t="s">
        <v>114</v>
      </c>
      <c r="H166" s="4" t="s">
        <v>115</v>
      </c>
      <c r="I166" s="4"/>
      <c r="J166" s="4"/>
      <c r="K166" s="4">
        <v>207</v>
      </c>
      <c r="L166" s="4">
        <v>21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0</v>
      </c>
      <c r="G167" s="4" t="s">
        <v>116</v>
      </c>
      <c r="H167" s="4" t="s">
        <v>117</v>
      </c>
      <c r="I167" s="4"/>
      <c r="J167" s="4"/>
      <c r="K167" s="4">
        <v>208</v>
      </c>
      <c r="L167" s="4">
        <v>22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118</v>
      </c>
      <c r="H168" s="4" t="s">
        <v>119</v>
      </c>
      <c r="I168" s="4"/>
      <c r="J168" s="4"/>
      <c r="K168" s="4">
        <v>209</v>
      </c>
      <c r="L168" s="4">
        <v>23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120</v>
      </c>
      <c r="H169" s="4" t="s">
        <v>121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0</v>
      </c>
      <c r="G170" s="4" t="s">
        <v>122</v>
      </c>
      <c r="H170" s="4" t="s">
        <v>123</v>
      </c>
      <c r="I170" s="4"/>
      <c r="J170" s="4"/>
      <c r="K170" s="4">
        <v>210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0</v>
      </c>
      <c r="G171" s="4" t="s">
        <v>124</v>
      </c>
      <c r="H171" s="4" t="s">
        <v>125</v>
      </c>
      <c r="I171" s="4"/>
      <c r="J171" s="4"/>
      <c r="K171" s="4">
        <v>211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1827.04</v>
      </c>
      <c r="G172" s="4" t="s">
        <v>126</v>
      </c>
      <c r="H172" s="4" t="s">
        <v>127</v>
      </c>
      <c r="I172" s="4"/>
      <c r="J172" s="4"/>
      <c r="K172" s="4">
        <v>224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1827.04</v>
      </c>
      <c r="X172" s="4">
        <v>1</v>
      </c>
      <c r="Y172" s="4">
        <v>17375.150000000001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ROUND(F172,O173)</f>
        <v>1827.04</v>
      </c>
      <c r="G173" s="4" t="s">
        <v>128</v>
      </c>
      <c r="H173" s="4" t="s">
        <v>129</v>
      </c>
      <c r="I173" s="4"/>
      <c r="J173" s="4"/>
      <c r="K173" s="4">
        <v>212</v>
      </c>
      <c r="L173" s="4">
        <v>28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1827.04</v>
      </c>
      <c r="X173" s="4">
        <v>1</v>
      </c>
      <c r="Y173" s="4">
        <v>17375.150000000001</v>
      </c>
      <c r="Z173" s="4"/>
      <c r="AA173" s="4"/>
      <c r="AB173" s="4"/>
    </row>
    <row r="174" spans="1:28" x14ac:dyDescent="0.2">
      <c r="A174" s="4">
        <v>50</v>
      </c>
      <c r="B174" s="4">
        <v>1</v>
      </c>
      <c r="C174" s="4">
        <v>0</v>
      </c>
      <c r="D174" s="4">
        <v>2</v>
      </c>
      <c r="E174" s="4">
        <v>0</v>
      </c>
      <c r="F174" s="4">
        <f>ROUND(F173*0.22,O174)</f>
        <v>401.95</v>
      </c>
      <c r="G174" s="4" t="s">
        <v>130</v>
      </c>
      <c r="H174" s="4" t="s">
        <v>131</v>
      </c>
      <c r="I174" s="4"/>
      <c r="J174" s="4"/>
      <c r="K174" s="4">
        <v>212</v>
      </c>
      <c r="L174" s="4">
        <v>29</v>
      </c>
      <c r="M174" s="4">
        <v>0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401.95</v>
      </c>
      <c r="X174" s="4">
        <v>1</v>
      </c>
      <c r="Y174" s="4">
        <v>3822.53</v>
      </c>
      <c r="Z174" s="4"/>
      <c r="AA174" s="4"/>
      <c r="AB174" s="4"/>
    </row>
    <row r="175" spans="1:28" x14ac:dyDescent="0.2">
      <c r="A175" s="4">
        <v>50</v>
      </c>
      <c r="B175" s="4">
        <v>1</v>
      </c>
      <c r="C175" s="4">
        <v>0</v>
      </c>
      <c r="D175" s="4">
        <v>2</v>
      </c>
      <c r="E175" s="4">
        <v>213</v>
      </c>
      <c r="F175" s="4">
        <f>ROUND(F173+F174,O175)</f>
        <v>2228.9899999999998</v>
      </c>
      <c r="G175" s="4" t="s">
        <v>132</v>
      </c>
      <c r="H175" s="4" t="s">
        <v>126</v>
      </c>
      <c r="I175" s="4"/>
      <c r="J175" s="4"/>
      <c r="K175" s="4">
        <v>212</v>
      </c>
      <c r="L175" s="4">
        <v>30</v>
      </c>
      <c r="M175" s="4">
        <v>0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2228.9899999999998</v>
      </c>
      <c r="X175" s="4">
        <v>1</v>
      </c>
      <c r="Y175" s="4">
        <v>21197.68</v>
      </c>
      <c r="Z175" s="4"/>
      <c r="AA175" s="4"/>
      <c r="AB175" s="4"/>
    </row>
    <row r="177" spans="1:206" x14ac:dyDescent="0.2">
      <c r="A177" s="2">
        <v>51</v>
      </c>
      <c r="B177" s="2">
        <f>B20</f>
        <v>1</v>
      </c>
      <c r="C177" s="2">
        <f>A20</f>
        <v>3</v>
      </c>
      <c r="D177" s="2">
        <f>ROW(A20)</f>
        <v>20</v>
      </c>
      <c r="E177" s="2"/>
      <c r="F177" s="2" t="str">
        <f>IF(F20&lt;&gt;"",F20,"")</f>
        <v/>
      </c>
      <c r="G177" s="2" t="str">
        <f>IF(G20&lt;&gt;"",G20,"")</f>
        <v>Новая локальная смета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60">ROUND(O40+O86+O144+AB177,2)</f>
        <v>2088.6799999999998</v>
      </c>
      <c r="P177" s="2">
        <f t="shared" si="160"/>
        <v>1884.81</v>
      </c>
      <c r="Q177" s="2">
        <f t="shared" si="160"/>
        <v>60.87</v>
      </c>
      <c r="R177" s="2">
        <f t="shared" si="160"/>
        <v>6.02</v>
      </c>
      <c r="S177" s="2">
        <f t="shared" si="160"/>
        <v>143</v>
      </c>
      <c r="T177" s="2">
        <f t="shared" si="160"/>
        <v>0</v>
      </c>
      <c r="U177" s="2">
        <f>U40+U86+U144+AH177</f>
        <v>14.358039999999999</v>
      </c>
      <c r="V177" s="2">
        <f>V40+V86+V144+AI177</f>
        <v>0.47952</v>
      </c>
      <c r="W177" s="2">
        <f>ROUND(W40+W86+W144+AJ177,2)</f>
        <v>0</v>
      </c>
      <c r="X177" s="2">
        <f>ROUND(X40+X86+X144+AK177,2)</f>
        <v>134.58000000000001</v>
      </c>
      <c r="Y177" s="2">
        <f>ROUND(Y40+Y86+Y144+AL177,2)</f>
        <v>69.5</v>
      </c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>
        <f t="shared" ref="AO177:BD177" si="161">ROUND(AO40+AO86+AO144+BX177,2)</f>
        <v>0</v>
      </c>
      <c r="AP177" s="2">
        <f t="shared" si="161"/>
        <v>0</v>
      </c>
      <c r="AQ177" s="2">
        <f t="shared" si="161"/>
        <v>0</v>
      </c>
      <c r="AR177" s="2">
        <f t="shared" si="161"/>
        <v>2292.7600000000002</v>
      </c>
      <c r="AS177" s="2">
        <f t="shared" si="161"/>
        <v>1827.04</v>
      </c>
      <c r="AT177" s="2">
        <f t="shared" si="161"/>
        <v>374.62</v>
      </c>
      <c r="AU177" s="2">
        <f t="shared" si="161"/>
        <v>91.1</v>
      </c>
      <c r="AV177" s="2">
        <f t="shared" si="161"/>
        <v>1884.81</v>
      </c>
      <c r="AW177" s="2">
        <f t="shared" si="161"/>
        <v>1884.81</v>
      </c>
      <c r="AX177" s="2">
        <f t="shared" si="161"/>
        <v>0</v>
      </c>
      <c r="AY177" s="2">
        <f t="shared" si="161"/>
        <v>1884.81</v>
      </c>
      <c r="AZ177" s="2">
        <f t="shared" si="161"/>
        <v>0</v>
      </c>
      <c r="BA177" s="2">
        <f t="shared" si="161"/>
        <v>0</v>
      </c>
      <c r="BB177" s="2">
        <f t="shared" si="161"/>
        <v>0</v>
      </c>
      <c r="BC177" s="2">
        <f t="shared" si="161"/>
        <v>0</v>
      </c>
      <c r="BD177" s="2">
        <f t="shared" si="161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2088.6799999999998</v>
      </c>
      <c r="G179" s="4" t="s">
        <v>74</v>
      </c>
      <c r="H179" s="4" t="s">
        <v>75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2088.6799999999998</v>
      </c>
      <c r="X179" s="4">
        <v>1</v>
      </c>
      <c r="Y179" s="4">
        <v>26957.410000000003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1884.81</v>
      </c>
      <c r="G180" s="4" t="s">
        <v>76</v>
      </c>
      <c r="H180" s="4" t="s">
        <v>77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1884.81</v>
      </c>
      <c r="X180" s="4">
        <v>1</v>
      </c>
      <c r="Y180" s="4">
        <v>17924.54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78</v>
      </c>
      <c r="H181" s="4" t="s">
        <v>79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1884.81</v>
      </c>
      <c r="G182" s="4" t="s">
        <v>80</v>
      </c>
      <c r="H182" s="4" t="s">
        <v>81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1884.81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1884.81</v>
      </c>
      <c r="G183" s="4" t="s">
        <v>82</v>
      </c>
      <c r="H183" s="4" t="s">
        <v>83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1884.81</v>
      </c>
      <c r="X183" s="4">
        <v>1</v>
      </c>
      <c r="Y183" s="4">
        <v>17924.54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84</v>
      </c>
      <c r="H184" s="4" t="s">
        <v>85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1884.81</v>
      </c>
      <c r="G185" s="4" t="s">
        <v>86</v>
      </c>
      <c r="H185" s="4" t="s">
        <v>87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1884.81</v>
      </c>
      <c r="X185" s="4">
        <v>1</v>
      </c>
      <c r="Y185" s="4">
        <v>17924.54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88</v>
      </c>
      <c r="H186" s="4" t="s">
        <v>89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90</v>
      </c>
      <c r="H187" s="4" t="s">
        <v>91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92</v>
      </c>
      <c r="H188" s="4" t="s">
        <v>93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60.87</v>
      </c>
      <c r="G189" s="4" t="s">
        <v>94</v>
      </c>
      <c r="H189" s="4" t="s">
        <v>95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60.87</v>
      </c>
      <c r="X189" s="4">
        <v>1</v>
      </c>
      <c r="Y189" s="4">
        <v>1022.01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96</v>
      </c>
      <c r="H190" s="4" t="s">
        <v>97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6.02</v>
      </c>
      <c r="G191" s="4" t="s">
        <v>98</v>
      </c>
      <c r="H191" s="4" t="s">
        <v>99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6.02</v>
      </c>
      <c r="X191" s="4">
        <v>1</v>
      </c>
      <c r="Y191" s="4">
        <v>337.23999999999995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143</v>
      </c>
      <c r="G192" s="4" t="s">
        <v>100</v>
      </c>
      <c r="H192" s="4" t="s">
        <v>101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143</v>
      </c>
      <c r="X192" s="4">
        <v>1</v>
      </c>
      <c r="Y192" s="4">
        <v>8010.8600000000006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102</v>
      </c>
      <c r="H193" s="4" t="s">
        <v>103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1827.04</v>
      </c>
      <c r="G194" s="4" t="s">
        <v>104</v>
      </c>
      <c r="H194" s="4" t="s">
        <v>105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1827.04</v>
      </c>
      <c r="X194" s="4">
        <v>1</v>
      </c>
      <c r="Y194" s="4">
        <v>17375.150000000001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374.62</v>
      </c>
      <c r="G195" s="4" t="s">
        <v>106</v>
      </c>
      <c r="H195" s="4" t="s">
        <v>107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374.62</v>
      </c>
      <c r="X195" s="4">
        <v>1</v>
      </c>
      <c r="Y195" s="4">
        <v>15910.679999999998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91.1</v>
      </c>
      <c r="G196" s="4" t="s">
        <v>108</v>
      </c>
      <c r="H196" s="4" t="s">
        <v>109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91.1</v>
      </c>
      <c r="X196" s="4">
        <v>1</v>
      </c>
      <c r="Y196" s="4">
        <v>5103.3100000000004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110</v>
      </c>
      <c r="H197" s="4" t="s">
        <v>111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112</v>
      </c>
      <c r="H198" s="4" t="s">
        <v>113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ROUND(Source!U177,O199)</f>
        <v>14.358040000000001</v>
      </c>
      <c r="G199" s="4" t="s">
        <v>114</v>
      </c>
      <c r="H199" s="4" t="s">
        <v>115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14.358040000000001</v>
      </c>
      <c r="X199" s="4">
        <v>1</v>
      </c>
      <c r="Y199" s="4">
        <v>14.358040000000001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ROUND(Source!V177,O200)</f>
        <v>0.47952</v>
      </c>
      <c r="G200" s="4" t="s">
        <v>116</v>
      </c>
      <c r="H200" s="4" t="s">
        <v>117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0.47952</v>
      </c>
      <c r="X200" s="4">
        <v>1</v>
      </c>
      <c r="Y200" s="4">
        <v>0.47952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118</v>
      </c>
      <c r="H201" s="4" t="s">
        <v>119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120</v>
      </c>
      <c r="H202" s="4" t="s">
        <v>121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134.58000000000001</v>
      </c>
      <c r="G203" s="4" t="s">
        <v>122</v>
      </c>
      <c r="H203" s="4" t="s">
        <v>123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134.58000000000001</v>
      </c>
      <c r="X203" s="4">
        <v>1</v>
      </c>
      <c r="Y203" s="4">
        <v>7538.7199999999993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69.5</v>
      </c>
      <c r="G204" s="4" t="s">
        <v>124</v>
      </c>
      <c r="H204" s="4" t="s">
        <v>125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69.5</v>
      </c>
      <c r="X204" s="4">
        <v>1</v>
      </c>
      <c r="Y204" s="4">
        <v>3893.0099999999998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2292.7600000000002</v>
      </c>
      <c r="G205" s="4" t="s">
        <v>126</v>
      </c>
      <c r="H205" s="4" t="s">
        <v>127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2292.7599999999998</v>
      </c>
      <c r="X205" s="4">
        <v>1</v>
      </c>
      <c r="Y205" s="4">
        <v>38389.140000000007</v>
      </c>
      <c r="Z205" s="4"/>
      <c r="AA205" s="4"/>
      <c r="AB205" s="4"/>
    </row>
    <row r="206" spans="1:28" x14ac:dyDescent="0.2">
      <c r="A206" s="4">
        <v>50</v>
      </c>
      <c r="B206" s="4">
        <v>1</v>
      </c>
      <c r="C206" s="4">
        <v>0</v>
      </c>
      <c r="D206" s="4">
        <v>2</v>
      </c>
      <c r="E206" s="4">
        <v>0</v>
      </c>
      <c r="F206" s="4">
        <f>ROUND(F205,O206)</f>
        <v>2292.7600000000002</v>
      </c>
      <c r="G206" s="4" t="s">
        <v>128</v>
      </c>
      <c r="H206" s="4" t="s">
        <v>129</v>
      </c>
      <c r="I206" s="4"/>
      <c r="J206" s="4"/>
      <c r="K206" s="4">
        <v>212</v>
      </c>
      <c r="L206" s="4">
        <v>28</v>
      </c>
      <c r="M206" s="4">
        <v>0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2292.7600000000002</v>
      </c>
      <c r="X206" s="4">
        <v>1</v>
      </c>
      <c r="Y206" s="4">
        <v>38389.14</v>
      </c>
      <c r="Z206" s="4"/>
      <c r="AA206" s="4"/>
      <c r="AB206" s="4"/>
    </row>
    <row r="207" spans="1:28" x14ac:dyDescent="0.2">
      <c r="A207" s="4">
        <v>50</v>
      </c>
      <c r="B207" s="4">
        <v>1</v>
      </c>
      <c r="C207" s="4">
        <v>0</v>
      </c>
      <c r="D207" s="4">
        <v>2</v>
      </c>
      <c r="E207" s="4">
        <v>0</v>
      </c>
      <c r="F207" s="4">
        <f>ROUND(F206*0.22,O207)</f>
        <v>504.41</v>
      </c>
      <c r="G207" s="4" t="s">
        <v>130</v>
      </c>
      <c r="H207" s="4" t="s">
        <v>131</v>
      </c>
      <c r="I207" s="4"/>
      <c r="J207" s="4"/>
      <c r="K207" s="4">
        <v>212</v>
      </c>
      <c r="L207" s="4">
        <v>29</v>
      </c>
      <c r="M207" s="4">
        <v>0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504.41</v>
      </c>
      <c r="X207" s="4">
        <v>1</v>
      </c>
      <c r="Y207" s="4">
        <v>8445.61</v>
      </c>
      <c r="Z207" s="4"/>
      <c r="AA207" s="4"/>
      <c r="AB207" s="4"/>
    </row>
    <row r="208" spans="1:28" x14ac:dyDescent="0.2">
      <c r="A208" s="4">
        <v>50</v>
      </c>
      <c r="B208" s="4">
        <v>1</v>
      </c>
      <c r="C208" s="4">
        <v>0</v>
      </c>
      <c r="D208" s="4">
        <v>2</v>
      </c>
      <c r="E208" s="4">
        <v>213</v>
      </c>
      <c r="F208" s="4">
        <f>ROUND(F206+F207,O208)</f>
        <v>2797.17</v>
      </c>
      <c r="G208" s="4" t="s">
        <v>132</v>
      </c>
      <c r="H208" s="4" t="s">
        <v>126</v>
      </c>
      <c r="I208" s="4"/>
      <c r="J208" s="4"/>
      <c r="K208" s="4">
        <v>212</v>
      </c>
      <c r="L208" s="4">
        <v>30</v>
      </c>
      <c r="M208" s="4">
        <v>0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2797.17</v>
      </c>
      <c r="X208" s="4">
        <v>1</v>
      </c>
      <c r="Y208" s="4">
        <v>46834.75</v>
      </c>
      <c r="Z208" s="4"/>
      <c r="AA208" s="4"/>
      <c r="AB208" s="4"/>
    </row>
    <row r="210" spans="1:206" x14ac:dyDescent="0.2">
      <c r="A210" s="2">
        <v>51</v>
      </c>
      <c r="B210" s="2">
        <f>B12</f>
        <v>272</v>
      </c>
      <c r="C210" s="2">
        <f>A12</f>
        <v>1</v>
      </c>
      <c r="D210" s="2">
        <f>ROW(A12)</f>
        <v>12</v>
      </c>
      <c r="E210" s="2"/>
      <c r="F210" s="2" t="str">
        <f>IF(F12&lt;&gt;"",F12,"")</f>
        <v/>
      </c>
      <c r="G210" s="2" t="str">
        <f>IF(G12&lt;&gt;"",G12,"")</f>
        <v>18.1 Монтаж трехфаз. сч-ка косвенного включения AD13A.6(I)-EN-G-r-JW (6-4-1) (МО)_(Корр. 2026)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162">ROUND(O177,2)</f>
        <v>2088.6799999999998</v>
      </c>
      <c r="P210" s="2">
        <f t="shared" si="162"/>
        <v>1884.81</v>
      </c>
      <c r="Q210" s="2">
        <f t="shared" si="162"/>
        <v>60.87</v>
      </c>
      <c r="R210" s="2">
        <f t="shared" si="162"/>
        <v>6.02</v>
      </c>
      <c r="S210" s="2">
        <f t="shared" si="162"/>
        <v>143</v>
      </c>
      <c r="T210" s="2">
        <f t="shared" si="162"/>
        <v>0</v>
      </c>
      <c r="U210" s="2">
        <f>U177</f>
        <v>14.358039999999999</v>
      </c>
      <c r="V210" s="2">
        <f>V177</f>
        <v>0.47952</v>
      </c>
      <c r="W210" s="2">
        <f>ROUND(W177,2)</f>
        <v>0</v>
      </c>
      <c r="X210" s="2">
        <f>ROUND(X177,2)</f>
        <v>134.58000000000001</v>
      </c>
      <c r="Y210" s="2">
        <f>ROUND(Y177,2)</f>
        <v>69.5</v>
      </c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f t="shared" ref="AO210:BD210" si="163">ROUND(AO177,2)</f>
        <v>0</v>
      </c>
      <c r="AP210" s="2">
        <f t="shared" si="163"/>
        <v>0</v>
      </c>
      <c r="AQ210" s="2">
        <f t="shared" si="163"/>
        <v>0</v>
      </c>
      <c r="AR210" s="2">
        <f t="shared" si="163"/>
        <v>2292.7600000000002</v>
      </c>
      <c r="AS210" s="2">
        <f t="shared" si="163"/>
        <v>1827.04</v>
      </c>
      <c r="AT210" s="2">
        <f t="shared" si="163"/>
        <v>374.62</v>
      </c>
      <c r="AU210" s="2">
        <f t="shared" si="163"/>
        <v>91.1</v>
      </c>
      <c r="AV210" s="2">
        <f t="shared" si="163"/>
        <v>1884.81</v>
      </c>
      <c r="AW210" s="2">
        <f t="shared" si="163"/>
        <v>1884.81</v>
      </c>
      <c r="AX210" s="2">
        <f t="shared" si="163"/>
        <v>0</v>
      </c>
      <c r="AY210" s="2">
        <f t="shared" si="163"/>
        <v>1884.81</v>
      </c>
      <c r="AZ210" s="2">
        <f t="shared" si="163"/>
        <v>0</v>
      </c>
      <c r="BA210" s="2">
        <f t="shared" si="163"/>
        <v>0</v>
      </c>
      <c r="BB210" s="2">
        <f t="shared" si="163"/>
        <v>0</v>
      </c>
      <c r="BC210" s="2">
        <f t="shared" si="163"/>
        <v>0</v>
      </c>
      <c r="BD210" s="2">
        <f t="shared" si="163"/>
        <v>0</v>
      </c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201</v>
      </c>
      <c r="F212" s="4">
        <f>ROUND(Source!O210,O212)</f>
        <v>2088.6799999999998</v>
      </c>
      <c r="G212" s="4" t="s">
        <v>74</v>
      </c>
      <c r="H212" s="4" t="s">
        <v>75</v>
      </c>
      <c r="I212" s="4"/>
      <c r="J212" s="4"/>
      <c r="K212" s="4">
        <v>201</v>
      </c>
      <c r="L212" s="4">
        <v>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2088.6799999999998</v>
      </c>
      <c r="X212" s="4">
        <v>1</v>
      </c>
      <c r="Y212" s="4">
        <v>26957.410000000003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1884.81</v>
      </c>
      <c r="G213" s="4" t="s">
        <v>76</v>
      </c>
      <c r="H213" s="4" t="s">
        <v>77</v>
      </c>
      <c r="I213" s="4"/>
      <c r="J213" s="4"/>
      <c r="K213" s="4">
        <v>202</v>
      </c>
      <c r="L213" s="4">
        <v>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1884.81</v>
      </c>
      <c r="X213" s="4">
        <v>1</v>
      </c>
      <c r="Y213" s="4">
        <v>17924.54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78</v>
      </c>
      <c r="H214" s="4" t="s">
        <v>79</v>
      </c>
      <c r="I214" s="4"/>
      <c r="J214" s="4"/>
      <c r="K214" s="4">
        <v>222</v>
      </c>
      <c r="L214" s="4">
        <v>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1884.81</v>
      </c>
      <c r="G215" s="4" t="s">
        <v>80</v>
      </c>
      <c r="H215" s="4" t="s">
        <v>81</v>
      </c>
      <c r="I215" s="4"/>
      <c r="J215" s="4"/>
      <c r="K215" s="4">
        <v>225</v>
      </c>
      <c r="L215" s="4">
        <v>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1884.81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226</v>
      </c>
      <c r="F216" s="4">
        <f>ROUND(Source!AW210,O216)</f>
        <v>1884.81</v>
      </c>
      <c r="G216" s="4" t="s">
        <v>82</v>
      </c>
      <c r="H216" s="4" t="s">
        <v>83</v>
      </c>
      <c r="I216" s="4"/>
      <c r="J216" s="4"/>
      <c r="K216" s="4">
        <v>226</v>
      </c>
      <c r="L216" s="4">
        <v>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1884.81</v>
      </c>
      <c r="X216" s="4">
        <v>1</v>
      </c>
      <c r="Y216" s="4">
        <v>17924.54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84</v>
      </c>
      <c r="H217" s="4" t="s">
        <v>85</v>
      </c>
      <c r="I217" s="4"/>
      <c r="J217" s="4"/>
      <c r="K217" s="4">
        <v>227</v>
      </c>
      <c r="L217" s="4">
        <v>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1884.81</v>
      </c>
      <c r="G218" s="4" t="s">
        <v>86</v>
      </c>
      <c r="H218" s="4" t="s">
        <v>87</v>
      </c>
      <c r="I218" s="4"/>
      <c r="J218" s="4"/>
      <c r="K218" s="4">
        <v>228</v>
      </c>
      <c r="L218" s="4">
        <v>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1884.81</v>
      </c>
      <c r="X218" s="4">
        <v>1</v>
      </c>
      <c r="Y218" s="4">
        <v>17924.54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88</v>
      </c>
      <c r="H219" s="4" t="s">
        <v>89</v>
      </c>
      <c r="I219" s="4"/>
      <c r="J219" s="4"/>
      <c r="K219" s="4">
        <v>216</v>
      </c>
      <c r="L219" s="4">
        <v>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90</v>
      </c>
      <c r="H220" s="4" t="s">
        <v>91</v>
      </c>
      <c r="I220" s="4"/>
      <c r="J220" s="4"/>
      <c r="K220" s="4">
        <v>223</v>
      </c>
      <c r="L220" s="4">
        <v>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92</v>
      </c>
      <c r="H221" s="4" t="s">
        <v>93</v>
      </c>
      <c r="I221" s="4"/>
      <c r="J221" s="4"/>
      <c r="K221" s="4">
        <v>229</v>
      </c>
      <c r="L221" s="4">
        <v>10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203</v>
      </c>
      <c r="F222" s="4">
        <f>ROUND(Source!Q210,O222)</f>
        <v>60.87</v>
      </c>
      <c r="G222" s="4" t="s">
        <v>94</v>
      </c>
      <c r="H222" s="4" t="s">
        <v>95</v>
      </c>
      <c r="I222" s="4"/>
      <c r="J222" s="4"/>
      <c r="K222" s="4">
        <v>203</v>
      </c>
      <c r="L222" s="4">
        <v>11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60.87</v>
      </c>
      <c r="X222" s="4">
        <v>1</v>
      </c>
      <c r="Y222" s="4">
        <v>1022.01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96</v>
      </c>
      <c r="H223" s="4" t="s">
        <v>97</v>
      </c>
      <c r="I223" s="4"/>
      <c r="J223" s="4"/>
      <c r="K223" s="4">
        <v>231</v>
      </c>
      <c r="L223" s="4">
        <v>12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204</v>
      </c>
      <c r="F224" s="4">
        <f>ROUND(Source!R210,O224)</f>
        <v>6.02</v>
      </c>
      <c r="G224" s="4" t="s">
        <v>98</v>
      </c>
      <c r="H224" s="4" t="s">
        <v>99</v>
      </c>
      <c r="I224" s="4"/>
      <c r="J224" s="4"/>
      <c r="K224" s="4">
        <v>204</v>
      </c>
      <c r="L224" s="4">
        <v>13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6.02</v>
      </c>
      <c r="X224" s="4">
        <v>1</v>
      </c>
      <c r="Y224" s="4">
        <v>337.23999999999995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205</v>
      </c>
      <c r="F225" s="4">
        <f>ROUND(Source!S210,O225)</f>
        <v>143</v>
      </c>
      <c r="G225" s="4" t="s">
        <v>100</v>
      </c>
      <c r="H225" s="4" t="s">
        <v>101</v>
      </c>
      <c r="I225" s="4"/>
      <c r="J225" s="4"/>
      <c r="K225" s="4">
        <v>205</v>
      </c>
      <c r="L225" s="4">
        <v>14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143</v>
      </c>
      <c r="X225" s="4">
        <v>1</v>
      </c>
      <c r="Y225" s="4">
        <v>8010.8600000000006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102</v>
      </c>
      <c r="H226" s="4" t="s">
        <v>103</v>
      </c>
      <c r="I226" s="4"/>
      <c r="J226" s="4"/>
      <c r="K226" s="4">
        <v>232</v>
      </c>
      <c r="L226" s="4">
        <v>15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214</v>
      </c>
      <c r="F227" s="4">
        <f>ROUND(Source!AS210,O227)</f>
        <v>1827.04</v>
      </c>
      <c r="G227" s="4" t="s">
        <v>104</v>
      </c>
      <c r="H227" s="4" t="s">
        <v>105</v>
      </c>
      <c r="I227" s="4"/>
      <c r="J227" s="4"/>
      <c r="K227" s="4">
        <v>214</v>
      </c>
      <c r="L227" s="4">
        <v>16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1827.04</v>
      </c>
      <c r="X227" s="4">
        <v>1</v>
      </c>
      <c r="Y227" s="4">
        <v>17375.150000000001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374.62</v>
      </c>
      <c r="G228" s="4" t="s">
        <v>106</v>
      </c>
      <c r="H228" s="4" t="s">
        <v>107</v>
      </c>
      <c r="I228" s="4"/>
      <c r="J228" s="4"/>
      <c r="K228" s="4">
        <v>215</v>
      </c>
      <c r="L228" s="4">
        <v>17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374.62</v>
      </c>
      <c r="X228" s="4">
        <v>1</v>
      </c>
      <c r="Y228" s="4">
        <v>15910.679999999998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91.1</v>
      </c>
      <c r="G229" s="4" t="s">
        <v>108</v>
      </c>
      <c r="H229" s="4" t="s">
        <v>109</v>
      </c>
      <c r="I229" s="4"/>
      <c r="J229" s="4"/>
      <c r="K229" s="4">
        <v>217</v>
      </c>
      <c r="L229" s="4">
        <v>18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91.1</v>
      </c>
      <c r="X229" s="4">
        <v>1</v>
      </c>
      <c r="Y229" s="4">
        <v>5103.3100000000004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110</v>
      </c>
      <c r="H230" s="4" t="s">
        <v>111</v>
      </c>
      <c r="I230" s="4"/>
      <c r="J230" s="4"/>
      <c r="K230" s="4">
        <v>230</v>
      </c>
      <c r="L230" s="4">
        <v>19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112</v>
      </c>
      <c r="H231" s="4" t="s">
        <v>113</v>
      </c>
      <c r="I231" s="4"/>
      <c r="J231" s="4"/>
      <c r="K231" s="4">
        <v>206</v>
      </c>
      <c r="L231" s="4">
        <v>20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207</v>
      </c>
      <c r="F232" s="4">
        <f>ROUND(Source!U210,O232)</f>
        <v>14.358040000000001</v>
      </c>
      <c r="G232" s="4" t="s">
        <v>114</v>
      </c>
      <c r="H232" s="4" t="s">
        <v>115</v>
      </c>
      <c r="I232" s="4"/>
      <c r="J232" s="4"/>
      <c r="K232" s="4">
        <v>207</v>
      </c>
      <c r="L232" s="4">
        <v>21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14.358040000000001</v>
      </c>
      <c r="X232" s="4">
        <v>1</v>
      </c>
      <c r="Y232" s="4">
        <v>14.358040000000001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208</v>
      </c>
      <c r="F233" s="4">
        <f>ROUND(Source!V210,O233)</f>
        <v>0.47952</v>
      </c>
      <c r="G233" s="4" t="s">
        <v>116</v>
      </c>
      <c r="H233" s="4" t="s">
        <v>117</v>
      </c>
      <c r="I233" s="4"/>
      <c r="J233" s="4"/>
      <c r="K233" s="4">
        <v>208</v>
      </c>
      <c r="L233" s="4">
        <v>22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0.47952</v>
      </c>
      <c r="X233" s="4">
        <v>1</v>
      </c>
      <c r="Y233" s="4">
        <v>0.47952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118</v>
      </c>
      <c r="H234" s="4" t="s">
        <v>119</v>
      </c>
      <c r="I234" s="4"/>
      <c r="J234" s="4"/>
      <c r="K234" s="4">
        <v>209</v>
      </c>
      <c r="L234" s="4">
        <v>23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233</v>
      </c>
      <c r="F235" s="4">
        <f>ROUND(Source!BD210,O235)</f>
        <v>0</v>
      </c>
      <c r="G235" s="4" t="s">
        <v>120</v>
      </c>
      <c r="H235" s="4" t="s">
        <v>121</v>
      </c>
      <c r="I235" s="4"/>
      <c r="J235" s="4"/>
      <c r="K235" s="4">
        <v>233</v>
      </c>
      <c r="L235" s="4">
        <v>24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210</v>
      </c>
      <c r="F236" s="4">
        <f>ROUND(Source!X210,O236)</f>
        <v>134.58000000000001</v>
      </c>
      <c r="G236" s="4" t="s">
        <v>122</v>
      </c>
      <c r="H236" s="4" t="s">
        <v>123</v>
      </c>
      <c r="I236" s="4"/>
      <c r="J236" s="4"/>
      <c r="K236" s="4">
        <v>210</v>
      </c>
      <c r="L236" s="4">
        <v>25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134.58000000000001</v>
      </c>
      <c r="X236" s="4">
        <v>1</v>
      </c>
      <c r="Y236" s="4">
        <v>7538.7199999999993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211</v>
      </c>
      <c r="F237" s="4">
        <f>ROUND(Source!Y210,O237)</f>
        <v>69.5</v>
      </c>
      <c r="G237" s="4" t="s">
        <v>124</v>
      </c>
      <c r="H237" s="4" t="s">
        <v>125</v>
      </c>
      <c r="I237" s="4"/>
      <c r="J237" s="4"/>
      <c r="K237" s="4">
        <v>211</v>
      </c>
      <c r="L237" s="4">
        <v>26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69.5</v>
      </c>
      <c r="X237" s="4">
        <v>1</v>
      </c>
      <c r="Y237" s="4">
        <v>3893.0099999999998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224</v>
      </c>
      <c r="F238" s="4">
        <f>ROUND(Source!AR210,O238)</f>
        <v>2292.7600000000002</v>
      </c>
      <c r="G238" s="4" t="s">
        <v>126</v>
      </c>
      <c r="H238" s="4" t="s">
        <v>127</v>
      </c>
      <c r="I238" s="4"/>
      <c r="J238" s="4"/>
      <c r="K238" s="4">
        <v>224</v>
      </c>
      <c r="L238" s="4">
        <v>27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2292.7599999999998</v>
      </c>
      <c r="X238" s="4">
        <v>1</v>
      </c>
      <c r="Y238" s="4">
        <v>38389.140000000007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2</v>
      </c>
      <c r="E239" s="4">
        <v>0</v>
      </c>
      <c r="F239" s="4">
        <f>ROUND(F238,O239)</f>
        <v>2292.7600000000002</v>
      </c>
      <c r="G239" s="4" t="s">
        <v>128</v>
      </c>
      <c r="H239" s="4" t="s">
        <v>129</v>
      </c>
      <c r="I239" s="4"/>
      <c r="J239" s="4"/>
      <c r="K239" s="4">
        <v>212</v>
      </c>
      <c r="L239" s="4">
        <v>28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2292.7600000000002</v>
      </c>
      <c r="X239" s="4">
        <v>1</v>
      </c>
      <c r="Y239" s="4">
        <v>38389.14</v>
      </c>
      <c r="Z239" s="4"/>
      <c r="AA239" s="4"/>
      <c r="AB239" s="4"/>
    </row>
    <row r="240" spans="1:28" x14ac:dyDescent="0.2">
      <c r="A240" s="4">
        <v>50</v>
      </c>
      <c r="B240" s="4">
        <v>1</v>
      </c>
      <c r="C240" s="4">
        <v>0</v>
      </c>
      <c r="D240" s="4">
        <v>2</v>
      </c>
      <c r="E240" s="4">
        <v>0</v>
      </c>
      <c r="F240" s="4">
        <f>ROUND(F239*0.22,O240)</f>
        <v>504.41</v>
      </c>
      <c r="G240" s="4" t="s">
        <v>130</v>
      </c>
      <c r="H240" s="4" t="s">
        <v>131</v>
      </c>
      <c r="I240" s="4"/>
      <c r="J240" s="4"/>
      <c r="K240" s="4">
        <v>212</v>
      </c>
      <c r="L240" s="4">
        <v>29</v>
      </c>
      <c r="M240" s="4">
        <v>0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504.41</v>
      </c>
      <c r="X240" s="4">
        <v>1</v>
      </c>
      <c r="Y240" s="4">
        <v>8445.61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2</v>
      </c>
      <c r="E241" s="4">
        <v>213</v>
      </c>
      <c r="F241" s="4">
        <f>ROUND(F239+F240,O241)</f>
        <v>2797.17</v>
      </c>
      <c r="G241" s="4" t="s">
        <v>132</v>
      </c>
      <c r="H241" s="4" t="s">
        <v>126</v>
      </c>
      <c r="I241" s="4"/>
      <c r="J241" s="4"/>
      <c r="K241" s="4">
        <v>212</v>
      </c>
      <c r="L241" s="4">
        <v>30</v>
      </c>
      <c r="M241" s="4">
        <v>0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2797.17</v>
      </c>
      <c r="X241" s="4">
        <v>1</v>
      </c>
      <c r="Y241" s="4">
        <v>46834.75</v>
      </c>
      <c r="Z241" s="4"/>
      <c r="AA241" s="4"/>
      <c r="AB241" s="4"/>
    </row>
    <row r="243" spans="1:28" x14ac:dyDescent="0.2">
      <c r="A243">
        <v>71</v>
      </c>
      <c r="B243">
        <v>1</v>
      </c>
      <c r="D243">
        <v>200001</v>
      </c>
      <c r="E243">
        <v>65386684</v>
      </c>
      <c r="F243" t="s">
        <v>229</v>
      </c>
      <c r="G243" t="s">
        <v>230</v>
      </c>
      <c r="H243">
        <v>80</v>
      </c>
      <c r="I243">
        <v>20</v>
      </c>
    </row>
    <row r="244" spans="1:28" x14ac:dyDescent="0.2">
      <c r="A244">
        <v>71</v>
      </c>
      <c r="B244">
        <v>1</v>
      </c>
      <c r="D244">
        <v>200002</v>
      </c>
      <c r="E244">
        <v>65387246</v>
      </c>
      <c r="F244" t="s">
        <v>231</v>
      </c>
      <c r="G244" t="s">
        <v>232</v>
      </c>
      <c r="H244">
        <v>80</v>
      </c>
      <c r="I244">
        <v>20</v>
      </c>
    </row>
    <row r="247" spans="1:28" x14ac:dyDescent="0.2">
      <c r="A247">
        <v>70</v>
      </c>
      <c r="B247">
        <v>1</v>
      </c>
      <c r="D247">
        <v>1</v>
      </c>
      <c r="E247" t="s">
        <v>233</v>
      </c>
      <c r="F247" t="s">
        <v>234</v>
      </c>
      <c r="G247">
        <v>1</v>
      </c>
      <c r="H247">
        <v>0</v>
      </c>
      <c r="I247" t="s">
        <v>3</v>
      </c>
      <c r="J247">
        <v>1</v>
      </c>
      <c r="K247">
        <v>0</v>
      </c>
      <c r="L247" t="s">
        <v>3</v>
      </c>
      <c r="M247" t="s">
        <v>3</v>
      </c>
      <c r="N247">
        <v>0</v>
      </c>
      <c r="P247" t="s">
        <v>235</v>
      </c>
    </row>
    <row r="248" spans="1:28" x14ac:dyDescent="0.2">
      <c r="A248">
        <v>70</v>
      </c>
      <c r="B248">
        <v>1</v>
      </c>
      <c r="D248">
        <v>2</v>
      </c>
      <c r="E248" t="s">
        <v>236</v>
      </c>
      <c r="F248" t="s">
        <v>237</v>
      </c>
      <c r="G248">
        <v>0</v>
      </c>
      <c r="H248">
        <v>0</v>
      </c>
      <c r="I248" t="s">
        <v>3</v>
      </c>
      <c r="J248">
        <v>1</v>
      </c>
      <c r="K248">
        <v>0</v>
      </c>
      <c r="L248" t="s">
        <v>3</v>
      </c>
      <c r="M248" t="s">
        <v>3</v>
      </c>
      <c r="N248">
        <v>0</v>
      </c>
      <c r="P248" t="s">
        <v>238</v>
      </c>
    </row>
    <row r="249" spans="1:28" x14ac:dyDescent="0.2">
      <c r="A249">
        <v>70</v>
      </c>
      <c r="B249">
        <v>1</v>
      </c>
      <c r="D249">
        <v>3</v>
      </c>
      <c r="E249" t="s">
        <v>239</v>
      </c>
      <c r="F249" t="s">
        <v>240</v>
      </c>
      <c r="G249">
        <v>0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241</v>
      </c>
    </row>
    <row r="250" spans="1:28" x14ac:dyDescent="0.2">
      <c r="A250">
        <v>70</v>
      </c>
      <c r="B250">
        <v>1</v>
      </c>
      <c r="D250">
        <v>4</v>
      </c>
      <c r="E250" t="s">
        <v>242</v>
      </c>
      <c r="F250" t="s">
        <v>243</v>
      </c>
      <c r="G250">
        <v>1</v>
      </c>
      <c r="H250">
        <v>0</v>
      </c>
      <c r="I250" t="s">
        <v>3</v>
      </c>
      <c r="J250">
        <v>2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28" x14ac:dyDescent="0.2">
      <c r="A251">
        <v>70</v>
      </c>
      <c r="B251">
        <v>1</v>
      </c>
      <c r="D251">
        <v>5</v>
      </c>
      <c r="E251" t="s">
        <v>244</v>
      </c>
      <c r="F251" t="s">
        <v>245</v>
      </c>
      <c r="G251">
        <v>0</v>
      </c>
      <c r="H251">
        <v>0</v>
      </c>
      <c r="I251" t="s">
        <v>3</v>
      </c>
      <c r="J251">
        <v>2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28" x14ac:dyDescent="0.2">
      <c r="A252">
        <v>70</v>
      </c>
      <c r="B252">
        <v>1</v>
      </c>
      <c r="D252">
        <v>6</v>
      </c>
      <c r="E252" t="s">
        <v>246</v>
      </c>
      <c r="F252" t="s">
        <v>247</v>
      </c>
      <c r="G252">
        <v>0</v>
      </c>
      <c r="H252">
        <v>0</v>
      </c>
      <c r="I252" t="s">
        <v>3</v>
      </c>
      <c r="J252">
        <v>2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28" x14ac:dyDescent="0.2">
      <c r="A253">
        <v>70</v>
      </c>
      <c r="B253">
        <v>1</v>
      </c>
      <c r="D253">
        <v>7</v>
      </c>
      <c r="E253" t="s">
        <v>248</v>
      </c>
      <c r="F253" t="s">
        <v>249</v>
      </c>
      <c r="G253">
        <v>0</v>
      </c>
      <c r="H253">
        <v>0</v>
      </c>
      <c r="I253" t="s">
        <v>250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251</v>
      </c>
    </row>
    <row r="254" spans="1:28" x14ac:dyDescent="0.2">
      <c r="A254">
        <v>70</v>
      </c>
      <c r="B254">
        <v>1</v>
      </c>
      <c r="D254">
        <v>8</v>
      </c>
      <c r="E254" t="s">
        <v>252</v>
      </c>
      <c r="F254" t="s">
        <v>253</v>
      </c>
      <c r="G254">
        <v>1</v>
      </c>
      <c r="H254">
        <v>0</v>
      </c>
      <c r="I254" t="s">
        <v>3</v>
      </c>
      <c r="J254">
        <v>5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28" x14ac:dyDescent="0.2">
      <c r="A255">
        <v>70</v>
      </c>
      <c r="B255">
        <v>1</v>
      </c>
      <c r="D255">
        <v>9</v>
      </c>
      <c r="E255" t="s">
        <v>254</v>
      </c>
      <c r="F255" t="s">
        <v>255</v>
      </c>
      <c r="G255">
        <v>0</v>
      </c>
      <c r="H255">
        <v>0</v>
      </c>
      <c r="I255" t="s">
        <v>3</v>
      </c>
      <c r="J255">
        <v>5</v>
      </c>
      <c r="K255">
        <v>0</v>
      </c>
      <c r="L255" t="s">
        <v>3</v>
      </c>
      <c r="M255" t="s">
        <v>3</v>
      </c>
      <c r="N255">
        <v>0</v>
      </c>
      <c r="P255" t="s">
        <v>256</v>
      </c>
    </row>
    <row r="256" spans="1:28" x14ac:dyDescent="0.2">
      <c r="A256">
        <v>70</v>
      </c>
      <c r="B256">
        <v>1</v>
      </c>
      <c r="D256">
        <v>10</v>
      </c>
      <c r="E256" t="s">
        <v>257</v>
      </c>
      <c r="F256" t="s">
        <v>258</v>
      </c>
      <c r="G256">
        <v>0</v>
      </c>
      <c r="H256">
        <v>0</v>
      </c>
      <c r="I256" t="s">
        <v>259</v>
      </c>
      <c r="J256">
        <v>5</v>
      </c>
      <c r="K256">
        <v>0</v>
      </c>
      <c r="L256" t="s">
        <v>3</v>
      </c>
      <c r="M256" t="s">
        <v>3</v>
      </c>
      <c r="N256">
        <v>0</v>
      </c>
      <c r="P256" t="s">
        <v>260</v>
      </c>
    </row>
    <row r="257" spans="1:16" x14ac:dyDescent="0.2">
      <c r="A257">
        <v>70</v>
      </c>
      <c r="B257">
        <v>1</v>
      </c>
      <c r="D257">
        <v>11</v>
      </c>
      <c r="E257" t="s">
        <v>261</v>
      </c>
      <c r="F257" t="s">
        <v>262</v>
      </c>
      <c r="G257">
        <v>0</v>
      </c>
      <c r="H257">
        <v>0</v>
      </c>
      <c r="I257" t="s">
        <v>263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264</v>
      </c>
    </row>
    <row r="258" spans="1:16" x14ac:dyDescent="0.2">
      <c r="A258">
        <v>70</v>
      </c>
      <c r="B258">
        <v>1</v>
      </c>
      <c r="D258">
        <v>12</v>
      </c>
      <c r="E258" t="s">
        <v>265</v>
      </c>
      <c r="F258" t="s">
        <v>266</v>
      </c>
      <c r="G258">
        <v>0</v>
      </c>
      <c r="H258">
        <v>0</v>
      </c>
      <c r="I258" t="s">
        <v>267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268</v>
      </c>
    </row>
    <row r="259" spans="1:16" x14ac:dyDescent="0.2">
      <c r="A259">
        <v>70</v>
      </c>
      <c r="B259">
        <v>1</v>
      </c>
      <c r="D259">
        <v>13</v>
      </c>
      <c r="E259" t="s">
        <v>269</v>
      </c>
      <c r="F259" t="s">
        <v>270</v>
      </c>
      <c r="G259">
        <v>0</v>
      </c>
      <c r="H259">
        <v>0</v>
      </c>
      <c r="I259" t="s">
        <v>271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272</v>
      </c>
    </row>
    <row r="260" spans="1:16" x14ac:dyDescent="0.2">
      <c r="A260">
        <v>70</v>
      </c>
      <c r="B260">
        <v>1</v>
      </c>
      <c r="D260">
        <v>14</v>
      </c>
      <c r="E260" t="s">
        <v>273</v>
      </c>
      <c r="F260" t="s">
        <v>274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275</v>
      </c>
    </row>
    <row r="261" spans="1:16" x14ac:dyDescent="0.2">
      <c r="A261">
        <v>70</v>
      </c>
      <c r="B261">
        <v>1</v>
      </c>
      <c r="D261">
        <v>15</v>
      </c>
      <c r="E261" t="s">
        <v>276</v>
      </c>
      <c r="F261" t="s">
        <v>277</v>
      </c>
      <c r="G261">
        <v>1</v>
      </c>
      <c r="H261">
        <v>0</v>
      </c>
      <c r="I261" t="s">
        <v>3</v>
      </c>
      <c r="J261">
        <v>3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16" x14ac:dyDescent="0.2">
      <c r="A262">
        <v>70</v>
      </c>
      <c r="B262">
        <v>1</v>
      </c>
      <c r="D262">
        <v>16</v>
      </c>
      <c r="E262" t="s">
        <v>278</v>
      </c>
      <c r="F262" t="s">
        <v>279</v>
      </c>
      <c r="G262">
        <v>0</v>
      </c>
      <c r="H262">
        <v>0</v>
      </c>
      <c r="I262" t="s">
        <v>3</v>
      </c>
      <c r="J262">
        <v>3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1</v>
      </c>
      <c r="E263" t="s">
        <v>280</v>
      </c>
      <c r="F263" t="s">
        <v>281</v>
      </c>
      <c r="G263">
        <v>0.9</v>
      </c>
      <c r="H263">
        <v>1</v>
      </c>
      <c r="I263" t="s">
        <v>282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283</v>
      </c>
    </row>
    <row r="264" spans="1:16" x14ac:dyDescent="0.2">
      <c r="A264">
        <v>70</v>
      </c>
      <c r="B264">
        <v>1</v>
      </c>
      <c r="D264">
        <v>2</v>
      </c>
      <c r="E264" t="s">
        <v>284</v>
      </c>
      <c r="F264" t="s">
        <v>285</v>
      </c>
      <c r="G264">
        <v>0.85</v>
      </c>
      <c r="H264">
        <v>1</v>
      </c>
      <c r="I264" t="s">
        <v>286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287</v>
      </c>
    </row>
    <row r="265" spans="1:16" x14ac:dyDescent="0.2">
      <c r="A265">
        <v>70</v>
      </c>
      <c r="B265">
        <v>1</v>
      </c>
      <c r="D265">
        <v>3</v>
      </c>
      <c r="E265" t="s">
        <v>288</v>
      </c>
      <c r="F265" t="s">
        <v>289</v>
      </c>
      <c r="G265">
        <v>1.03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290</v>
      </c>
    </row>
    <row r="266" spans="1:16" x14ac:dyDescent="0.2">
      <c r="A266">
        <v>70</v>
      </c>
      <c r="B266">
        <v>1</v>
      </c>
      <c r="D266">
        <v>4</v>
      </c>
      <c r="E266" t="s">
        <v>291</v>
      </c>
      <c r="F266" t="s">
        <v>292</v>
      </c>
      <c r="G266">
        <v>1.1499999999999999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293</v>
      </c>
    </row>
    <row r="267" spans="1:16" x14ac:dyDescent="0.2">
      <c r="A267">
        <v>70</v>
      </c>
      <c r="B267">
        <v>1</v>
      </c>
      <c r="D267">
        <v>5</v>
      </c>
      <c r="E267" t="s">
        <v>294</v>
      </c>
      <c r="F267" t="s">
        <v>295</v>
      </c>
      <c r="G267">
        <v>7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">
      <c r="A268">
        <v>70</v>
      </c>
      <c r="B268">
        <v>1</v>
      </c>
      <c r="D268">
        <v>6</v>
      </c>
      <c r="E268" t="s">
        <v>296</v>
      </c>
      <c r="F268" t="s">
        <v>3</v>
      </c>
      <c r="G268">
        <v>2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70" spans="1:16" x14ac:dyDescent="0.2">
      <c r="A270">
        <v>-1</v>
      </c>
    </row>
    <row r="272" spans="1:16" x14ac:dyDescent="0.2">
      <c r="A272" s="3">
        <v>75</v>
      </c>
      <c r="B272" s="3" t="s">
        <v>297</v>
      </c>
      <c r="C272" s="3">
        <v>2026</v>
      </c>
      <c r="D272" s="3">
        <v>0</v>
      </c>
      <c r="E272" s="3">
        <v>3</v>
      </c>
      <c r="F272" s="3">
        <v>0</v>
      </c>
      <c r="G272" s="3">
        <v>0</v>
      </c>
      <c r="H272" s="3">
        <v>1</v>
      </c>
      <c r="I272" s="3">
        <v>0</v>
      </c>
      <c r="J272" s="3">
        <v>3</v>
      </c>
      <c r="K272" s="3">
        <v>0</v>
      </c>
      <c r="L272" s="3">
        <v>0</v>
      </c>
      <c r="M272" s="3">
        <v>0</v>
      </c>
      <c r="N272" s="3">
        <v>79109722</v>
      </c>
      <c r="O272" s="3">
        <v>1</v>
      </c>
    </row>
    <row r="273" spans="1:40" x14ac:dyDescent="0.2">
      <c r="A273" s="5">
        <v>3</v>
      </c>
      <c r="B273" s="5" t="s">
        <v>298</v>
      </c>
      <c r="C273" s="5">
        <v>1</v>
      </c>
      <c r="D273" s="5">
        <v>9.51</v>
      </c>
      <c r="E273" s="5">
        <v>16.79</v>
      </c>
      <c r="F273" s="5">
        <v>56.02</v>
      </c>
      <c r="G273" s="5">
        <v>56.02</v>
      </c>
      <c r="H273" s="5">
        <v>7.05</v>
      </c>
      <c r="I273" s="5">
        <v>14.05</v>
      </c>
      <c r="J273" s="5">
        <v>2</v>
      </c>
      <c r="K273" s="5">
        <v>56.02</v>
      </c>
      <c r="L273" s="5">
        <v>20.61</v>
      </c>
      <c r="M273" s="5">
        <v>1</v>
      </c>
      <c r="N273" s="5">
        <v>9.51</v>
      </c>
      <c r="O273" s="5">
        <v>7.05</v>
      </c>
      <c r="P273" s="5">
        <v>14.05</v>
      </c>
      <c r="Q273" s="5">
        <v>56.02</v>
      </c>
      <c r="R273" s="5">
        <v>20.61</v>
      </c>
      <c r="S273" s="5" t="s">
        <v>299</v>
      </c>
      <c r="T273" s="5" t="s">
        <v>3</v>
      </c>
      <c r="U273" s="5" t="s">
        <v>179</v>
      </c>
      <c r="V273" s="5" t="s">
        <v>179</v>
      </c>
      <c r="W273" s="5" t="s">
        <v>179</v>
      </c>
      <c r="X273" s="5" t="s">
        <v>179</v>
      </c>
      <c r="Y273" s="5" t="s">
        <v>300</v>
      </c>
      <c r="Z273" s="5" t="s">
        <v>300</v>
      </c>
      <c r="AA273" s="5" t="s">
        <v>179</v>
      </c>
      <c r="AB273" s="5" t="s">
        <v>179</v>
      </c>
      <c r="AC273" s="5" t="s">
        <v>3</v>
      </c>
      <c r="AD273" s="5" t="s">
        <v>3</v>
      </c>
      <c r="AE273" s="5" t="s">
        <v>3</v>
      </c>
      <c r="AF273" s="5" t="s">
        <v>3</v>
      </c>
      <c r="AG273" s="5" t="s">
        <v>3</v>
      </c>
      <c r="AH273" s="5" t="s">
        <v>3</v>
      </c>
      <c r="AI273" s="5"/>
      <c r="AJ273" s="5"/>
      <c r="AK273" s="5"/>
      <c r="AL273" s="5"/>
      <c r="AM273" s="5"/>
      <c r="AN273" s="5">
        <v>79109723</v>
      </c>
    </row>
    <row r="277" spans="1:40" x14ac:dyDescent="0.2">
      <c r="A277">
        <v>65</v>
      </c>
      <c r="C277">
        <v>1</v>
      </c>
      <c r="D277">
        <v>0</v>
      </c>
      <c r="E2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451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79109722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17.38</v>
      </c>
      <c r="F16" s="7">
        <v>15.91</v>
      </c>
      <c r="G16" s="7">
        <v>0</v>
      </c>
      <c r="H16" s="7">
        <v>5.0999999999999996</v>
      </c>
      <c r="I16" s="7">
        <v>38.39</v>
      </c>
      <c r="J16" s="7">
        <v>8.35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26957.410000000003</v>
      </c>
      <c r="AU16" s="7">
        <v>17924.54</v>
      </c>
      <c r="AV16" s="7">
        <v>0</v>
      </c>
      <c r="AW16" s="7">
        <v>0</v>
      </c>
      <c r="AX16" s="7">
        <v>0</v>
      </c>
      <c r="AY16" s="7">
        <v>1022.01</v>
      </c>
      <c r="AZ16" s="7">
        <v>337.23999999999995</v>
      </c>
      <c r="BA16" s="7">
        <v>8010.8600000000006</v>
      </c>
      <c r="BB16" s="7">
        <v>17375.150000000001</v>
      </c>
      <c r="BC16" s="7">
        <v>15910.679999999998</v>
      </c>
      <c r="BD16" s="7">
        <v>5103.3100000000004</v>
      </c>
      <c r="BE16" s="7">
        <v>0</v>
      </c>
      <c r="BF16" s="7">
        <v>14.358040000000001</v>
      </c>
      <c r="BG16" s="7">
        <v>0.47952</v>
      </c>
      <c r="BH16" s="7">
        <v>0</v>
      </c>
      <c r="BI16" s="7">
        <v>7538.7199999999993</v>
      </c>
      <c r="BJ16" s="7">
        <v>3893.0099999999998</v>
      </c>
      <c r="BK16" s="7">
        <v>38389.140000000007</v>
      </c>
    </row>
    <row r="18" spans="1:16" x14ac:dyDescent="0.2">
      <c r="A18">
        <v>51</v>
      </c>
      <c r="E18">
        <v>17.38</v>
      </c>
      <c r="F18">
        <v>15.91</v>
      </c>
      <c r="G18">
        <v>0</v>
      </c>
      <c r="H18">
        <v>5.0999999999999996</v>
      </c>
      <c r="I18">
        <v>38.39</v>
      </c>
      <c r="J18">
        <v>8.35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26957.410000000003</v>
      </c>
      <c r="G20" s="4" t="s">
        <v>74</v>
      </c>
      <c r="H20" s="4" t="s">
        <v>75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17924.54</v>
      </c>
      <c r="G21" s="4" t="s">
        <v>76</v>
      </c>
      <c r="H21" s="4" t="s">
        <v>77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78</v>
      </c>
      <c r="H22" s="4" t="s">
        <v>79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80</v>
      </c>
      <c r="H23" s="4" t="s">
        <v>81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17924.54</v>
      </c>
      <c r="G24" s="4" t="s">
        <v>82</v>
      </c>
      <c r="H24" s="4" t="s">
        <v>83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84</v>
      </c>
      <c r="H25" s="4" t="s">
        <v>85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17924.54</v>
      </c>
      <c r="G26" s="4" t="s">
        <v>86</v>
      </c>
      <c r="H26" s="4" t="s">
        <v>87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88</v>
      </c>
      <c r="H27" s="4" t="s">
        <v>89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90</v>
      </c>
      <c r="H28" s="4" t="s">
        <v>91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92</v>
      </c>
      <c r="H29" s="4" t="s">
        <v>93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1022.01</v>
      </c>
      <c r="G30" s="4" t="s">
        <v>94</v>
      </c>
      <c r="H30" s="4" t="s">
        <v>95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96</v>
      </c>
      <c r="H31" s="4" t="s">
        <v>97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337.23999999999995</v>
      </c>
      <c r="G32" s="4" t="s">
        <v>98</v>
      </c>
      <c r="H32" s="4" t="s">
        <v>99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8010.8600000000006</v>
      </c>
      <c r="G33" s="4" t="s">
        <v>100</v>
      </c>
      <c r="H33" s="4" t="s">
        <v>101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102</v>
      </c>
      <c r="H34" s="4" t="s">
        <v>103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17375.150000000001</v>
      </c>
      <c r="G35" s="4" t="s">
        <v>104</v>
      </c>
      <c r="H35" s="4" t="s">
        <v>105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15910.679999999998</v>
      </c>
      <c r="G36" s="4" t="s">
        <v>106</v>
      </c>
      <c r="H36" s="4" t="s">
        <v>107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5103.3100000000004</v>
      </c>
      <c r="G37" s="4" t="s">
        <v>108</v>
      </c>
      <c r="H37" s="4" t="s">
        <v>109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110</v>
      </c>
      <c r="H38" s="4" t="s">
        <v>111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112</v>
      </c>
      <c r="H39" s="4" t="s">
        <v>113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14.358040000000001</v>
      </c>
      <c r="G40" s="4" t="s">
        <v>114</v>
      </c>
      <c r="H40" s="4" t="s">
        <v>115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0.47952</v>
      </c>
      <c r="G41" s="4" t="s">
        <v>116</v>
      </c>
      <c r="H41" s="4" t="s">
        <v>117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118</v>
      </c>
      <c r="H42" s="4" t="s">
        <v>119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120</v>
      </c>
      <c r="H43" s="4" t="s">
        <v>121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7538.7199999999993</v>
      </c>
      <c r="G44" s="4" t="s">
        <v>122</v>
      </c>
      <c r="H44" s="4" t="s">
        <v>123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3893.0099999999998</v>
      </c>
      <c r="G45" s="4" t="s">
        <v>124</v>
      </c>
      <c r="H45" s="4" t="s">
        <v>125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38389.140000000007</v>
      </c>
      <c r="G46" s="4" t="s">
        <v>126</v>
      </c>
      <c r="H46" s="4" t="s">
        <v>127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38389.14</v>
      </c>
      <c r="G47" s="4" t="s">
        <v>128</v>
      </c>
      <c r="H47" s="4" t="s">
        <v>129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8445.61</v>
      </c>
      <c r="G48" s="4" t="s">
        <v>130</v>
      </c>
      <c r="H48" s="4" t="s">
        <v>131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46834.75</v>
      </c>
      <c r="G49" s="4" t="s">
        <v>132</v>
      </c>
      <c r="H49" s="4" t="s">
        <v>126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297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79109722</v>
      </c>
      <c r="O54" s="3">
        <v>1</v>
      </c>
    </row>
    <row r="55" spans="1:40" x14ac:dyDescent="0.2">
      <c r="A55" s="5">
        <v>3</v>
      </c>
      <c r="B55" s="5" t="s">
        <v>298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299</v>
      </c>
      <c r="T55" s="5" t="s">
        <v>3</v>
      </c>
      <c r="U55" s="5" t="s">
        <v>179</v>
      </c>
      <c r="V55" s="5" t="s">
        <v>179</v>
      </c>
      <c r="W55" s="5" t="s">
        <v>179</v>
      </c>
      <c r="X55" s="5" t="s">
        <v>179</v>
      </c>
      <c r="Y55" s="5" t="s">
        <v>300</v>
      </c>
      <c r="Z55" s="5" t="s">
        <v>300</v>
      </c>
      <c r="AA55" s="5" t="s">
        <v>179</v>
      </c>
      <c r="AB55" s="5" t="s">
        <v>179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79109723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79109722</v>
      </c>
      <c r="C1">
        <v>79109960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302</v>
      </c>
      <c r="J1" t="s">
        <v>3</v>
      </c>
      <c r="K1" t="s">
        <v>303</v>
      </c>
      <c r="L1">
        <v>1191</v>
      </c>
      <c r="N1">
        <v>1013</v>
      </c>
      <c r="O1" t="s">
        <v>304</v>
      </c>
      <c r="P1" t="s">
        <v>304</v>
      </c>
      <c r="Q1">
        <v>1</v>
      </c>
      <c r="W1">
        <v>0</v>
      </c>
      <c r="X1">
        <v>-1936699058</v>
      </c>
      <c r="Y1">
        <f>(AT1*ROUND(((1.15*1.2)*1.05),7))</f>
        <v>1.0143</v>
      </c>
      <c r="AA1">
        <v>0</v>
      </c>
      <c r="AB1">
        <v>0</v>
      </c>
      <c r="AC1">
        <v>0</v>
      </c>
      <c r="AD1">
        <v>555.72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22</v>
      </c>
      <c r="AV1">
        <v>1</v>
      </c>
      <c r="AW1">
        <v>2</v>
      </c>
      <c r="AX1">
        <v>79109967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389</v>
      </c>
      <c r="CV1">
        <f>ROUND(Y1*Source!I28,7)</f>
        <v>1.0143</v>
      </c>
      <c r="CW1">
        <v>0</v>
      </c>
      <c r="CX1">
        <f>ROUND(Y1*Source!I28,7)</f>
        <v>1.0143</v>
      </c>
      <c r="CY1">
        <f>AD1</f>
        <v>555.72</v>
      </c>
      <c r="CZ1">
        <f>AH1</f>
        <v>9.92</v>
      </c>
      <c r="DA1">
        <f>AL1</f>
        <v>56.02</v>
      </c>
      <c r="DB1">
        <f>ROUND((ROUND(AT1*CZ1,2)*ROUND(((1.15*1.2)*1.05),7)),6)</f>
        <v>10.05606</v>
      </c>
      <c r="DC1">
        <f>ROUND((ROUND(AT1*AG1,2)*ROUND(((1.15*1.2)*1.05),7)),6)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563.66999999999996</v>
      </c>
      <c r="DJ1">
        <f>DI1</f>
        <v>563.66999999999996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79109722</v>
      </c>
      <c r="C2">
        <v>79109960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305</v>
      </c>
      <c r="J2" t="s">
        <v>3</v>
      </c>
      <c r="K2" t="s">
        <v>306</v>
      </c>
      <c r="L2">
        <v>1191</v>
      </c>
      <c r="N2">
        <v>1013</v>
      </c>
      <c r="O2" t="s">
        <v>304</v>
      </c>
      <c r="P2" t="s">
        <v>304</v>
      </c>
      <c r="Q2">
        <v>1</v>
      </c>
      <c r="W2">
        <v>0</v>
      </c>
      <c r="X2">
        <v>-1417349443</v>
      </c>
      <c r="Y2">
        <f>(AT2*ROUND((1.15*1.2),7))</f>
        <v>2.76E-2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0.02</v>
      </c>
      <c r="AU2" t="s">
        <v>21</v>
      </c>
      <c r="AV2">
        <v>2</v>
      </c>
      <c r="AW2">
        <v>2</v>
      </c>
      <c r="AX2">
        <v>79109968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2.76E-2</v>
      </c>
      <c r="CY2">
        <f>AD2</f>
        <v>0</v>
      </c>
      <c r="CZ2">
        <f>AH2</f>
        <v>0</v>
      </c>
      <c r="DA2">
        <f>AL2</f>
        <v>1</v>
      </c>
      <c r="DB2">
        <f>ROUND((ROUND(AT2*CZ2,2)*ROUND((1.15*1.2),7)),6)</f>
        <v>0</v>
      </c>
      <c r="DC2">
        <f>ROUND((ROUND(AT2*AG2,2)*ROUND((1.15*1.2),7)),6)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79109722</v>
      </c>
      <c r="C3">
        <v>79109960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307</v>
      </c>
      <c r="J3" t="s">
        <v>308</v>
      </c>
      <c r="K3" t="s">
        <v>309</v>
      </c>
      <c r="L3">
        <v>1367</v>
      </c>
      <c r="N3">
        <v>1011</v>
      </c>
      <c r="O3" t="s">
        <v>310</v>
      </c>
      <c r="P3" t="s">
        <v>310</v>
      </c>
      <c r="Q3">
        <v>1</v>
      </c>
      <c r="W3">
        <v>0</v>
      </c>
      <c r="X3">
        <v>-430484415</v>
      </c>
      <c r="Y3">
        <f>(AT3*ROUND((1.15*1.2),7))</f>
        <v>1.38E-2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21</v>
      </c>
      <c r="AV3">
        <v>0</v>
      </c>
      <c r="AW3">
        <v>2</v>
      </c>
      <c r="AX3">
        <v>79109969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1.38E-2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ROUND((ROUND(AT3*CZ3,2)*ROUND((1.15*1.2),7)),6)</f>
        <v>1.587</v>
      </c>
      <c r="DC3">
        <f>ROUND((ROUND(AT3*AG3,2)*ROUND((1.15*1.2),7)),6)</f>
        <v>0.19320000000000001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26.74</v>
      </c>
      <c r="DH3">
        <f>ROUND(ROUND(AG3*AK3,2)*CX3,2)</f>
        <v>10.44</v>
      </c>
      <c r="DI3">
        <f>ROUND(ROUND(AH3,2)*CX3,2)</f>
        <v>0</v>
      </c>
      <c r="DJ3">
        <f>DG3</f>
        <v>26.74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79109722</v>
      </c>
      <c r="C4">
        <v>79109960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311</v>
      </c>
      <c r="J4" t="s">
        <v>312</v>
      </c>
      <c r="K4" t="s">
        <v>313</v>
      </c>
      <c r="L4">
        <v>1367</v>
      </c>
      <c r="N4">
        <v>1011</v>
      </c>
      <c r="O4" t="s">
        <v>310</v>
      </c>
      <c r="P4" t="s">
        <v>310</v>
      </c>
      <c r="Q4">
        <v>1</v>
      </c>
      <c r="W4">
        <v>0</v>
      </c>
      <c r="X4">
        <v>509054691</v>
      </c>
      <c r="Y4">
        <f>(AT4*ROUND((1.15*1.2),7))</f>
        <v>1.38E-2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21</v>
      </c>
      <c r="AV4">
        <v>0</v>
      </c>
      <c r="AW4">
        <v>2</v>
      </c>
      <c r="AX4">
        <v>79109970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1.38E-2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ROUND((ROUND(AT4*CZ4,2)*ROUND((1.15*1.2),7)),6)</f>
        <v>0.91080000000000005</v>
      </c>
      <c r="DC4">
        <f>ROUND((ROUND(AT4*AG4,2)*ROUND((1.15*1.2),7)),6)</f>
        <v>0.1656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15.23</v>
      </c>
      <c r="DH4">
        <f>ROUND(ROUND(AG4*AK4,2)*CX4,2)</f>
        <v>8.9700000000000006</v>
      </c>
      <c r="DI4">
        <f>ROUND(ROUND(AH4,2)*CX4,2)</f>
        <v>0</v>
      </c>
      <c r="DJ4">
        <f>DG4</f>
        <v>15.23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79109722</v>
      </c>
      <c r="C5">
        <v>79109960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314</v>
      </c>
      <c r="J5" t="s">
        <v>315</v>
      </c>
      <c r="K5" t="s">
        <v>316</v>
      </c>
      <c r="L5">
        <v>1348</v>
      </c>
      <c r="N5">
        <v>1009</v>
      </c>
      <c r="O5" t="s">
        <v>317</v>
      </c>
      <c r="P5" t="s">
        <v>317</v>
      </c>
      <c r="Q5">
        <v>1000</v>
      </c>
      <c r="W5">
        <v>0</v>
      </c>
      <c r="X5">
        <v>-116031132</v>
      </c>
      <c r="Y5">
        <f>AT5</f>
        <v>3.0000000000000001E-5</v>
      </c>
      <c r="AA5">
        <v>118209.3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79109971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3.0000000000000001E-5</v>
      </c>
      <c r="CY5">
        <f>AA5</f>
        <v>118209.3</v>
      </c>
      <c r="CZ5">
        <f>AE5</f>
        <v>12430</v>
      </c>
      <c r="DA5">
        <f>AI5</f>
        <v>9.51</v>
      </c>
      <c r="DB5">
        <f>ROUND(ROUND(AT5*CZ5,2),6)</f>
        <v>0.37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3.55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3.55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79109722</v>
      </c>
      <c r="C6">
        <v>79109960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318</v>
      </c>
      <c r="J6" t="s">
        <v>3</v>
      </c>
      <c r="K6" t="s">
        <v>319</v>
      </c>
      <c r="L6">
        <v>1374</v>
      </c>
      <c r="N6">
        <v>1013</v>
      </c>
      <c r="O6" t="s">
        <v>320</v>
      </c>
      <c r="P6" t="s">
        <v>320</v>
      </c>
      <c r="Q6">
        <v>1</v>
      </c>
      <c r="W6">
        <v>0</v>
      </c>
      <c r="X6">
        <v>-1731369543</v>
      </c>
      <c r="Y6">
        <f>AT6</f>
        <v>0.14000000000000001</v>
      </c>
      <c r="AA6">
        <v>9.51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3</v>
      </c>
      <c r="AV6">
        <v>0</v>
      </c>
      <c r="AW6">
        <v>2</v>
      </c>
      <c r="AX6">
        <v>79109972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0.14000000000000001</v>
      </c>
      <c r="CY6">
        <f>AA6</f>
        <v>9.51</v>
      </c>
      <c r="CZ6">
        <f>AE6</f>
        <v>1</v>
      </c>
      <c r="DA6">
        <f>AI6</f>
        <v>9.51</v>
      </c>
      <c r="DB6">
        <f>ROUND(ROUND(AT6*CZ6,2),6)</f>
        <v>0.14000000000000001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1.33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1.33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79109722</v>
      </c>
      <c r="C7">
        <v>79109973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302</v>
      </c>
      <c r="J7" t="s">
        <v>3</v>
      </c>
      <c r="K7" t="s">
        <v>303</v>
      </c>
      <c r="L7">
        <v>1191</v>
      </c>
      <c r="N7">
        <v>1013</v>
      </c>
      <c r="O7" t="s">
        <v>304</v>
      </c>
      <c r="P7" t="s">
        <v>304</v>
      </c>
      <c r="Q7">
        <v>1</v>
      </c>
      <c r="W7">
        <v>0</v>
      </c>
      <c r="X7">
        <v>-1936699058</v>
      </c>
      <c r="Y7">
        <f>(AT7*ROUND(((1.15*1.2)*1.05),7))</f>
        <v>2.9849400000000004</v>
      </c>
      <c r="AA7">
        <v>0</v>
      </c>
      <c r="AB7">
        <v>0</v>
      </c>
      <c r="AC7">
        <v>0</v>
      </c>
      <c r="AD7">
        <v>555.72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2.06</v>
      </c>
      <c r="AU7" t="s">
        <v>22</v>
      </c>
      <c r="AV7">
        <v>1</v>
      </c>
      <c r="AW7">
        <v>2</v>
      </c>
      <c r="AX7">
        <v>79109984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1144.78</v>
      </c>
      <c r="CV7">
        <f>ROUND(Y7*Source!I29,7)</f>
        <v>2.9849399999999999</v>
      </c>
      <c r="CW7">
        <v>0</v>
      </c>
      <c r="CX7">
        <f>ROUND(Y7*Source!I29,7)</f>
        <v>2.9849399999999999</v>
      </c>
      <c r="CY7">
        <f>AD7</f>
        <v>555.72</v>
      </c>
      <c r="CZ7">
        <f>AH7</f>
        <v>9.92</v>
      </c>
      <c r="DA7">
        <f>AL7</f>
        <v>56.02</v>
      </c>
      <c r="DB7">
        <f>ROUND((ROUND(AT7*CZ7,2)*ROUND(((1.15*1.2)*1.05),7)),6)</f>
        <v>29.617560000000001</v>
      </c>
      <c r="DC7">
        <f>ROUND((ROUND(AT7*AG7,2)*ROUND(((1.15*1.2)*1.05),7)),6)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1658.79</v>
      </c>
      <c r="DJ7">
        <f>DI7</f>
        <v>1658.79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79109722</v>
      </c>
      <c r="C8">
        <v>79109973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305</v>
      </c>
      <c r="J8" t="s">
        <v>3</v>
      </c>
      <c r="K8" t="s">
        <v>306</v>
      </c>
      <c r="L8">
        <v>1191</v>
      </c>
      <c r="N8">
        <v>1013</v>
      </c>
      <c r="O8" t="s">
        <v>304</v>
      </c>
      <c r="P8" t="s">
        <v>304</v>
      </c>
      <c r="Q8">
        <v>1</v>
      </c>
      <c r="W8">
        <v>0</v>
      </c>
      <c r="X8">
        <v>-1417349443</v>
      </c>
      <c r="Y8">
        <f>(AT8*ROUND((1.15*1.2),7))</f>
        <v>0.24839999999999998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21</v>
      </c>
      <c r="AV8">
        <v>2</v>
      </c>
      <c r="AW8">
        <v>2</v>
      </c>
      <c r="AX8">
        <v>79109985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0.24840000000000001</v>
      </c>
      <c r="CY8">
        <f>AD8</f>
        <v>0</v>
      </c>
      <c r="CZ8">
        <f>AH8</f>
        <v>0</v>
      </c>
      <c r="DA8">
        <f>AL8</f>
        <v>1</v>
      </c>
      <c r="DB8">
        <f>ROUND((ROUND(AT8*CZ8,2)*ROUND((1.15*1.2),7)),6)</f>
        <v>0</v>
      </c>
      <c r="DC8">
        <f>ROUND((ROUND(AT8*AG8,2)*ROUND((1.15*1.2),7)),6)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ROUND(ROUND(AG8*AK8,2)*CX8,2)</f>
        <v>0</v>
      </c>
      <c r="DI8">
        <f t="shared" ref="DI8:DI16" si="0"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79109722</v>
      </c>
      <c r="C9">
        <v>79109973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307</v>
      </c>
      <c r="J9" t="s">
        <v>308</v>
      </c>
      <c r="K9" t="s">
        <v>309</v>
      </c>
      <c r="L9">
        <v>1367</v>
      </c>
      <c r="N9">
        <v>1011</v>
      </c>
      <c r="O9" t="s">
        <v>310</v>
      </c>
      <c r="P9" t="s">
        <v>310</v>
      </c>
      <c r="Q9">
        <v>1</v>
      </c>
      <c r="W9">
        <v>0</v>
      </c>
      <c r="X9">
        <v>-430484415</v>
      </c>
      <c r="Y9">
        <f>(AT9*ROUND((1.15*1.2),7))</f>
        <v>0.12419999999999999</v>
      </c>
      <c r="AA9">
        <v>0</v>
      </c>
      <c r="AB9">
        <v>1937.57</v>
      </c>
      <c r="AC9">
        <v>756.27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21</v>
      </c>
      <c r="AV9">
        <v>0</v>
      </c>
      <c r="AW9">
        <v>2</v>
      </c>
      <c r="AX9">
        <v>79109986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0.1242</v>
      </c>
      <c r="CY9">
        <f>AB9</f>
        <v>1937.57</v>
      </c>
      <c r="CZ9">
        <f>AF9</f>
        <v>115.4</v>
      </c>
      <c r="DA9">
        <f>AJ9</f>
        <v>16.79</v>
      </c>
      <c r="DB9">
        <f>ROUND((ROUND(AT9*CZ9,2)*ROUND((1.15*1.2),7)),6)</f>
        <v>14.338200000000001</v>
      </c>
      <c r="DC9">
        <f>ROUND((ROUND(AT9*AG9,2)*ROUND((1.15*1.2),7)),6)</f>
        <v>1.6836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240.65</v>
      </c>
      <c r="DH9">
        <f>ROUND(ROUND(AG9*AK9,2)*CX9,2)</f>
        <v>93.93</v>
      </c>
      <c r="DI9">
        <f t="shared" si="0"/>
        <v>0</v>
      </c>
      <c r="DJ9">
        <f>DG9</f>
        <v>240.65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79109722</v>
      </c>
      <c r="C10">
        <v>79109973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311</v>
      </c>
      <c r="J10" t="s">
        <v>312</v>
      </c>
      <c r="K10" t="s">
        <v>313</v>
      </c>
      <c r="L10">
        <v>1367</v>
      </c>
      <c r="N10">
        <v>1011</v>
      </c>
      <c r="O10" t="s">
        <v>310</v>
      </c>
      <c r="P10" t="s">
        <v>310</v>
      </c>
      <c r="Q10">
        <v>1</v>
      </c>
      <c r="W10">
        <v>0</v>
      </c>
      <c r="X10">
        <v>509054691</v>
      </c>
      <c r="Y10">
        <f>(AT10*ROUND((1.15*1.2),7))</f>
        <v>0.12419999999999999</v>
      </c>
      <c r="AA10">
        <v>0</v>
      </c>
      <c r="AB10">
        <v>1103.27</v>
      </c>
      <c r="AC10">
        <v>649.83000000000004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0.09</v>
      </c>
      <c r="AU10" t="s">
        <v>21</v>
      </c>
      <c r="AV10">
        <v>0</v>
      </c>
      <c r="AW10">
        <v>2</v>
      </c>
      <c r="AX10">
        <v>79109987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0.1242</v>
      </c>
      <c r="CY10">
        <f>AB10</f>
        <v>1103.27</v>
      </c>
      <c r="CZ10">
        <f>AF10</f>
        <v>65.709999999999994</v>
      </c>
      <c r="DA10">
        <f>AJ10</f>
        <v>16.79</v>
      </c>
      <c r="DB10">
        <f>ROUND((ROUND(AT10*CZ10,2)*ROUND((1.15*1.2),7)),6)</f>
        <v>8.1557999999999993</v>
      </c>
      <c r="DC10">
        <f>ROUND((ROUND(AT10*AG10,2)*ROUND((1.15*1.2),7)),6)</f>
        <v>1.4352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137.03</v>
      </c>
      <c r="DH10">
        <f>ROUND(ROUND(AG10*AK10,2)*CX10,2)</f>
        <v>80.709999999999994</v>
      </c>
      <c r="DI10">
        <f t="shared" si="0"/>
        <v>0</v>
      </c>
      <c r="DJ10">
        <f>DG10</f>
        <v>137.03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79109722</v>
      </c>
      <c r="C11">
        <v>79109973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321</v>
      </c>
      <c r="J11" t="s">
        <v>322</v>
      </c>
      <c r="K11" t="s">
        <v>323</v>
      </c>
      <c r="L11">
        <v>1367</v>
      </c>
      <c r="N11">
        <v>1011</v>
      </c>
      <c r="O11" t="s">
        <v>310</v>
      </c>
      <c r="P11" t="s">
        <v>310</v>
      </c>
      <c r="Q11">
        <v>1</v>
      </c>
      <c r="W11">
        <v>0</v>
      </c>
      <c r="X11">
        <v>829370094</v>
      </c>
      <c r="Y11">
        <f>(AT11*ROUND((1.15*1.2),7))</f>
        <v>0.91079999999999994</v>
      </c>
      <c r="AA11">
        <v>0</v>
      </c>
      <c r="AB11">
        <v>136</v>
      </c>
      <c r="AC11">
        <v>0</v>
      </c>
      <c r="AD11">
        <v>0</v>
      </c>
      <c r="AE11">
        <v>0</v>
      </c>
      <c r="AF11">
        <v>8.1</v>
      </c>
      <c r="AG11">
        <v>0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0.66</v>
      </c>
      <c r="AU11" t="s">
        <v>21</v>
      </c>
      <c r="AV11">
        <v>0</v>
      </c>
      <c r="AW11">
        <v>2</v>
      </c>
      <c r="AX11">
        <v>79109988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0.91080000000000005</v>
      </c>
      <c r="CY11">
        <f>AB11</f>
        <v>136</v>
      </c>
      <c r="CZ11">
        <f>AF11</f>
        <v>8.1</v>
      </c>
      <c r="DA11">
        <f>AJ11</f>
        <v>16.79</v>
      </c>
      <c r="DB11">
        <f>ROUND((ROUND(AT11*CZ11,2)*ROUND((1.15*1.2),7)),6)</f>
        <v>7.383</v>
      </c>
      <c r="DC11">
        <f>ROUND((ROUND(AT11*AG11,2)*ROUND((1.15*1.2),7)),6)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123.87</v>
      </c>
      <c r="DH11">
        <f>ROUND(ROUND(AG11*AK11,2)*CX11,2)</f>
        <v>0</v>
      </c>
      <c r="DI11">
        <f t="shared" si="0"/>
        <v>0</v>
      </c>
      <c r="DJ11">
        <f>DG11</f>
        <v>123.87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79109722</v>
      </c>
      <c r="C12">
        <v>79109973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324</v>
      </c>
      <c r="J12" t="s">
        <v>325</v>
      </c>
      <c r="K12" t="s">
        <v>326</v>
      </c>
      <c r="L12">
        <v>1346</v>
      </c>
      <c r="N12">
        <v>1009</v>
      </c>
      <c r="O12" t="s">
        <v>327</v>
      </c>
      <c r="P12" t="s">
        <v>327</v>
      </c>
      <c r="Q12">
        <v>1</v>
      </c>
      <c r="W12">
        <v>0</v>
      </c>
      <c r="X12">
        <v>397095127</v>
      </c>
      <c r="Y12">
        <f>AT12</f>
        <v>0.15</v>
      </c>
      <c r="AA12">
        <v>100.52</v>
      </c>
      <c r="AB12">
        <v>0</v>
      </c>
      <c r="AC12">
        <v>0</v>
      </c>
      <c r="AD12">
        <v>0</v>
      </c>
      <c r="AE12">
        <v>10.57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79109989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0.15</v>
      </c>
      <c r="CY12">
        <f>AA12</f>
        <v>100.52</v>
      </c>
      <c r="CZ12">
        <f>AE12</f>
        <v>10.57</v>
      </c>
      <c r="DA12">
        <f>AI12</f>
        <v>9.51</v>
      </c>
      <c r="DB12">
        <f>ROUND(ROUND(AT12*CZ12,2),6)</f>
        <v>1.59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15.08</v>
      </c>
      <c r="DG12">
        <f t="shared" ref="DG12:DG18" si="1">ROUND(ROUND(AF12,2)*CX12,2)</f>
        <v>0</v>
      </c>
      <c r="DH12">
        <f t="shared" ref="DH12:DH17" si="2">ROUND(ROUND(AG12,2)*CX12,2)</f>
        <v>0</v>
      </c>
      <c r="DI12">
        <f t="shared" si="0"/>
        <v>0</v>
      </c>
      <c r="DJ12">
        <f>DF12</f>
        <v>15.08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79109722</v>
      </c>
      <c r="C13">
        <v>79109973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328</v>
      </c>
      <c r="J13" t="s">
        <v>329</v>
      </c>
      <c r="K13" t="s">
        <v>330</v>
      </c>
      <c r="L13">
        <v>1346</v>
      </c>
      <c r="N13">
        <v>1009</v>
      </c>
      <c r="O13" t="s">
        <v>327</v>
      </c>
      <c r="P13" t="s">
        <v>327</v>
      </c>
      <c r="Q13">
        <v>1</v>
      </c>
      <c r="W13">
        <v>0</v>
      </c>
      <c r="X13">
        <v>-1864341761</v>
      </c>
      <c r="Y13">
        <f>AT13</f>
        <v>0.17</v>
      </c>
      <c r="AA13">
        <v>85.97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3</v>
      </c>
      <c r="AV13">
        <v>0</v>
      </c>
      <c r="AW13">
        <v>2</v>
      </c>
      <c r="AX13">
        <v>79109990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0.17</v>
      </c>
      <c r="CY13">
        <f>AA13</f>
        <v>85.97</v>
      </c>
      <c r="CZ13">
        <f>AE13</f>
        <v>9.0399999999999991</v>
      </c>
      <c r="DA13">
        <f>AI13</f>
        <v>9.51</v>
      </c>
      <c r="DB13">
        <f>ROUND(ROUND(AT13*CZ13,2),6)</f>
        <v>1.54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14.61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14.61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79109722</v>
      </c>
      <c r="C14">
        <v>79109973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331</v>
      </c>
      <c r="J14" t="s">
        <v>332</v>
      </c>
      <c r="K14" t="s">
        <v>333</v>
      </c>
      <c r="L14">
        <v>1348</v>
      </c>
      <c r="N14">
        <v>1009</v>
      </c>
      <c r="O14" t="s">
        <v>317</v>
      </c>
      <c r="P14" t="s">
        <v>317</v>
      </c>
      <c r="Q14">
        <v>1000</v>
      </c>
      <c r="W14">
        <v>0</v>
      </c>
      <c r="X14">
        <v>931010954</v>
      </c>
      <c r="Y14">
        <f>AT14</f>
        <v>1.4999999999999999E-2</v>
      </c>
      <c r="AA14">
        <v>109365</v>
      </c>
      <c r="AB14">
        <v>0</v>
      </c>
      <c r="AC14">
        <v>0</v>
      </c>
      <c r="AD14">
        <v>0</v>
      </c>
      <c r="AE14">
        <v>11500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1.4999999999999999E-2</v>
      </c>
      <c r="AU14" t="s">
        <v>3</v>
      </c>
      <c r="AV14">
        <v>0</v>
      </c>
      <c r="AW14">
        <v>2</v>
      </c>
      <c r="AX14">
        <v>79109991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1.4999999999999999E-2</v>
      </c>
      <c r="CY14">
        <f>AA14</f>
        <v>109365</v>
      </c>
      <c r="CZ14">
        <f>AE14</f>
        <v>11500</v>
      </c>
      <c r="DA14">
        <f>AI14</f>
        <v>9.51</v>
      </c>
      <c r="DB14">
        <f>ROUND(ROUND(AT14*CZ14,2),6)</f>
        <v>172.5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1640.48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1640.48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79109722</v>
      </c>
      <c r="C15">
        <v>79109973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334</v>
      </c>
      <c r="J15" t="s">
        <v>335</v>
      </c>
      <c r="K15" t="s">
        <v>336</v>
      </c>
      <c r="L15">
        <v>1346</v>
      </c>
      <c r="N15">
        <v>1009</v>
      </c>
      <c r="O15" t="s">
        <v>327</v>
      </c>
      <c r="P15" t="s">
        <v>327</v>
      </c>
      <c r="Q15">
        <v>1</v>
      </c>
      <c r="W15">
        <v>0</v>
      </c>
      <c r="X15">
        <v>-211331552</v>
      </c>
      <c r="Y15">
        <f>AT15</f>
        <v>0.03</v>
      </c>
      <c r="AA15">
        <v>271.99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79109992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0.03</v>
      </c>
      <c r="CY15">
        <f>AA15</f>
        <v>271.99</v>
      </c>
      <c r="CZ15">
        <f>AE15</f>
        <v>28.6</v>
      </c>
      <c r="DA15">
        <f>AI15</f>
        <v>9.51</v>
      </c>
      <c r="DB15">
        <f>ROUND(ROUND(AT15*CZ15,2),6)</f>
        <v>0.86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8.16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8.16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79109722</v>
      </c>
      <c r="C16">
        <v>79109973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318</v>
      </c>
      <c r="J16" t="s">
        <v>3</v>
      </c>
      <c r="K16" t="s">
        <v>319</v>
      </c>
      <c r="L16">
        <v>1374</v>
      </c>
      <c r="N16">
        <v>1013</v>
      </c>
      <c r="O16" t="s">
        <v>320</v>
      </c>
      <c r="P16" t="s">
        <v>320</v>
      </c>
      <c r="Q16">
        <v>1</v>
      </c>
      <c r="W16">
        <v>0</v>
      </c>
      <c r="X16">
        <v>-1731369543</v>
      </c>
      <c r="Y16">
        <f>AT16</f>
        <v>0.41</v>
      </c>
      <c r="AA16">
        <v>9.51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0.41</v>
      </c>
      <c r="AU16" t="s">
        <v>3</v>
      </c>
      <c r="AV16">
        <v>0</v>
      </c>
      <c r="AW16">
        <v>2</v>
      </c>
      <c r="AX16">
        <v>79109993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0.41</v>
      </c>
      <c r="CY16">
        <f>AA16</f>
        <v>9.51</v>
      </c>
      <c r="CZ16">
        <f>AE16</f>
        <v>1</v>
      </c>
      <c r="DA16">
        <f>AI16</f>
        <v>9.51</v>
      </c>
      <c r="DB16">
        <f>ROUND(ROUND(AT16*CZ16,2),6)</f>
        <v>0.41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3.9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DF16</f>
        <v>3.9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79109722</v>
      </c>
      <c r="C17">
        <v>79109994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302</v>
      </c>
      <c r="J17" t="s">
        <v>3</v>
      </c>
      <c r="K17" t="s">
        <v>303</v>
      </c>
      <c r="L17">
        <v>1191</v>
      </c>
      <c r="N17">
        <v>1013</v>
      </c>
      <c r="O17" t="s">
        <v>304</v>
      </c>
      <c r="P17" t="s">
        <v>304</v>
      </c>
      <c r="Q17">
        <v>1</v>
      </c>
      <c r="W17">
        <v>0</v>
      </c>
      <c r="X17">
        <v>-1936699058</v>
      </c>
      <c r="Y17">
        <f t="shared" ref="Y17:Y23" si="3">(AT17*ROUND((1.15*1.2),7))</f>
        <v>2.8428</v>
      </c>
      <c r="AA17">
        <v>0</v>
      </c>
      <c r="AB17">
        <v>0</v>
      </c>
      <c r="AC17">
        <v>0</v>
      </c>
      <c r="AD17">
        <v>555.72</v>
      </c>
      <c r="AE17">
        <v>0</v>
      </c>
      <c r="AF17">
        <v>0</v>
      </c>
      <c r="AG17">
        <v>0</v>
      </c>
      <c r="AH17">
        <v>9.92</v>
      </c>
      <c r="AI17">
        <v>1</v>
      </c>
      <c r="AJ17">
        <v>1</v>
      </c>
      <c r="AK17">
        <v>1</v>
      </c>
      <c r="AL17">
        <v>56.02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21</v>
      </c>
      <c r="AV17">
        <v>1</v>
      </c>
      <c r="AW17">
        <v>2</v>
      </c>
      <c r="AX17">
        <v>79110006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1144.78</v>
      </c>
      <c r="CV17">
        <f>ROUND(Y17*Source!I30,7)</f>
        <v>2.8428</v>
      </c>
      <c r="CW17">
        <v>0</v>
      </c>
      <c r="CX17">
        <f>ROUND(Y17*Source!I30,7)</f>
        <v>2.8428</v>
      </c>
      <c r="CY17">
        <f>AD17</f>
        <v>555.72</v>
      </c>
      <c r="CZ17">
        <f>AH17</f>
        <v>9.92</v>
      </c>
      <c r="DA17">
        <f>AL17</f>
        <v>56.02</v>
      </c>
      <c r="DB17">
        <f t="shared" ref="DB17:DB23" si="4">ROUND((ROUND(AT17*CZ17,2)*ROUND((1.15*1.2),7)),6)</f>
        <v>28.2072</v>
      </c>
      <c r="DC17">
        <f t="shared" ref="DC17:DC23" si="5">ROUND((ROUND(AT17*AG17,2)*ROUND((1.15*1.2),7)),6)</f>
        <v>0</v>
      </c>
      <c r="DD17" t="s">
        <v>3</v>
      </c>
      <c r="DE17" t="s">
        <v>3</v>
      </c>
      <c r="DF17">
        <f t="shared" ref="DF17:DF23" si="6">ROUND(ROUND(AE17,2)*CX17,2)</f>
        <v>0</v>
      </c>
      <c r="DG17">
        <f t="shared" si="1"/>
        <v>0</v>
      </c>
      <c r="DH17">
        <f t="shared" si="2"/>
        <v>0</v>
      </c>
      <c r="DI17">
        <f>ROUND(ROUND(AH17*AL17,2)*CX17,2)</f>
        <v>1579.8</v>
      </c>
      <c r="DJ17">
        <f>DI17</f>
        <v>1579.8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79109722</v>
      </c>
      <c r="C18">
        <v>79109994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305</v>
      </c>
      <c r="J18" t="s">
        <v>3</v>
      </c>
      <c r="K18" t="s">
        <v>306</v>
      </c>
      <c r="L18">
        <v>1191</v>
      </c>
      <c r="N18">
        <v>1013</v>
      </c>
      <c r="O18" t="s">
        <v>304</v>
      </c>
      <c r="P18" t="s">
        <v>304</v>
      </c>
      <c r="Q18">
        <v>1</v>
      </c>
      <c r="W18">
        <v>0</v>
      </c>
      <c r="X18">
        <v>-1417349443</v>
      </c>
      <c r="Y18">
        <f t="shared" si="3"/>
        <v>0.42779999999999996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0.31</v>
      </c>
      <c r="AU18" t="s">
        <v>21</v>
      </c>
      <c r="AV18">
        <v>2</v>
      </c>
      <c r="AW18">
        <v>2</v>
      </c>
      <c r="AX18">
        <v>79110007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0.42780000000000001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1"/>
        <v>0</v>
      </c>
      <c r="DH18">
        <f t="shared" ref="DH18:DH23" si="7">ROUND(ROUND(AG18*AK18,2)*CX18,2)</f>
        <v>0</v>
      </c>
      <c r="DI18">
        <f t="shared" ref="DI18:DI27" si="8"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79109722</v>
      </c>
      <c r="C19">
        <v>79109994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337</v>
      </c>
      <c r="J19" t="s">
        <v>338</v>
      </c>
      <c r="K19" t="s">
        <v>339</v>
      </c>
      <c r="L19">
        <v>1367</v>
      </c>
      <c r="N19">
        <v>1011</v>
      </c>
      <c r="O19" t="s">
        <v>310</v>
      </c>
      <c r="P19" t="s">
        <v>310</v>
      </c>
      <c r="Q19">
        <v>1</v>
      </c>
      <c r="W19">
        <v>0</v>
      </c>
      <c r="X19">
        <v>333826566</v>
      </c>
      <c r="Y19">
        <f t="shared" si="3"/>
        <v>0.26219999999999999</v>
      </c>
      <c r="AA19">
        <v>0</v>
      </c>
      <c r="AB19">
        <v>50.2</v>
      </c>
      <c r="AC19">
        <v>0</v>
      </c>
      <c r="AD19">
        <v>0</v>
      </c>
      <c r="AE19">
        <v>0</v>
      </c>
      <c r="AF19">
        <v>2.99</v>
      </c>
      <c r="AG19">
        <v>0</v>
      </c>
      <c r="AH19">
        <v>0</v>
      </c>
      <c r="AI19">
        <v>1</v>
      </c>
      <c r="AJ19">
        <v>16.79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0.19</v>
      </c>
      <c r="AU19" t="s">
        <v>21</v>
      </c>
      <c r="AV19">
        <v>0</v>
      </c>
      <c r="AW19">
        <v>2</v>
      </c>
      <c r="AX19">
        <v>79110008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0.26219999999999999</v>
      </c>
      <c r="CY19">
        <f>AB19</f>
        <v>50.2</v>
      </c>
      <c r="CZ19">
        <f>AF19</f>
        <v>2.99</v>
      </c>
      <c r="DA19">
        <f>AJ19</f>
        <v>16.79</v>
      </c>
      <c r="DB19">
        <f t="shared" si="4"/>
        <v>0.78659999999999997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13.16</v>
      </c>
      <c r="DH19">
        <f t="shared" si="7"/>
        <v>0</v>
      </c>
      <c r="DI19">
        <f t="shared" si="8"/>
        <v>0</v>
      </c>
      <c r="DJ19">
        <f>DG19</f>
        <v>13.16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79109722</v>
      </c>
      <c r="C20">
        <v>79109994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307</v>
      </c>
      <c r="J20" t="s">
        <v>308</v>
      </c>
      <c r="K20" t="s">
        <v>309</v>
      </c>
      <c r="L20">
        <v>1367</v>
      </c>
      <c r="N20">
        <v>1011</v>
      </c>
      <c r="O20" t="s">
        <v>310</v>
      </c>
      <c r="P20" t="s">
        <v>310</v>
      </c>
      <c r="Q20">
        <v>1</v>
      </c>
      <c r="W20">
        <v>0</v>
      </c>
      <c r="X20">
        <v>-430484415</v>
      </c>
      <c r="Y20">
        <f t="shared" si="3"/>
        <v>8.2799999999999985E-2</v>
      </c>
      <c r="AA20">
        <v>0</v>
      </c>
      <c r="AB20">
        <v>1937.57</v>
      </c>
      <c r="AC20">
        <v>756.27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21</v>
      </c>
      <c r="AV20">
        <v>0</v>
      </c>
      <c r="AW20">
        <v>2</v>
      </c>
      <c r="AX20">
        <v>79110009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8.2799999999999999E-2</v>
      </c>
      <c r="CY20">
        <f>AB20</f>
        <v>1937.57</v>
      </c>
      <c r="CZ20">
        <f>AF20</f>
        <v>115.4</v>
      </c>
      <c r="DA20">
        <f>AJ20</f>
        <v>16.79</v>
      </c>
      <c r="DB20">
        <f t="shared" si="4"/>
        <v>9.5495999999999999</v>
      </c>
      <c r="DC20">
        <f t="shared" si="5"/>
        <v>1.1177999999999999</v>
      </c>
      <c r="DD20" t="s">
        <v>3</v>
      </c>
      <c r="DE20" t="s">
        <v>3</v>
      </c>
      <c r="DF20">
        <f t="shared" si="6"/>
        <v>0</v>
      </c>
      <c r="DG20">
        <f>ROUND(ROUND(AF20*AJ20,2)*CX20,2)</f>
        <v>160.43</v>
      </c>
      <c r="DH20">
        <f t="shared" si="7"/>
        <v>62.62</v>
      </c>
      <c r="DI20">
        <f t="shared" si="8"/>
        <v>0</v>
      </c>
      <c r="DJ20">
        <f>DG20</f>
        <v>160.43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79109722</v>
      </c>
      <c r="C21">
        <v>79109994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311</v>
      </c>
      <c r="J21" t="s">
        <v>312</v>
      </c>
      <c r="K21" t="s">
        <v>313</v>
      </c>
      <c r="L21">
        <v>1367</v>
      </c>
      <c r="N21">
        <v>1011</v>
      </c>
      <c r="O21" t="s">
        <v>310</v>
      </c>
      <c r="P21" t="s">
        <v>310</v>
      </c>
      <c r="Q21">
        <v>1</v>
      </c>
      <c r="W21">
        <v>0</v>
      </c>
      <c r="X21">
        <v>509054691</v>
      </c>
      <c r="Y21">
        <f t="shared" si="3"/>
        <v>8.2799999999999985E-2</v>
      </c>
      <c r="AA21">
        <v>0</v>
      </c>
      <c r="AB21">
        <v>1103.27</v>
      </c>
      <c r="AC21">
        <v>649.83000000000004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0.06</v>
      </c>
      <c r="AU21" t="s">
        <v>21</v>
      </c>
      <c r="AV21">
        <v>0</v>
      </c>
      <c r="AW21">
        <v>2</v>
      </c>
      <c r="AX21">
        <v>79110010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8.2799999999999999E-2</v>
      </c>
      <c r="CY21">
        <f>AB21</f>
        <v>1103.27</v>
      </c>
      <c r="CZ21">
        <f>AF21</f>
        <v>65.709999999999994</v>
      </c>
      <c r="DA21">
        <f>AJ21</f>
        <v>16.79</v>
      </c>
      <c r="DB21">
        <f t="shared" si="4"/>
        <v>5.4371999999999998</v>
      </c>
      <c r="DC21">
        <f t="shared" si="5"/>
        <v>0.96599999999999997</v>
      </c>
      <c r="DD21" t="s">
        <v>3</v>
      </c>
      <c r="DE21" t="s">
        <v>3</v>
      </c>
      <c r="DF21">
        <f t="shared" si="6"/>
        <v>0</v>
      </c>
      <c r="DG21">
        <f>ROUND(ROUND(AF21*AJ21,2)*CX21,2)</f>
        <v>91.35</v>
      </c>
      <c r="DH21">
        <f t="shared" si="7"/>
        <v>53.81</v>
      </c>
      <c r="DI21">
        <f t="shared" si="8"/>
        <v>0</v>
      </c>
      <c r="DJ21">
        <f>DG21</f>
        <v>91.35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79109722</v>
      </c>
      <c r="C22">
        <v>79109994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321</v>
      </c>
      <c r="J22" t="s">
        <v>322</v>
      </c>
      <c r="K22" t="s">
        <v>323</v>
      </c>
      <c r="L22">
        <v>1367</v>
      </c>
      <c r="N22">
        <v>1011</v>
      </c>
      <c r="O22" t="s">
        <v>310</v>
      </c>
      <c r="P22" t="s">
        <v>310</v>
      </c>
      <c r="Q22">
        <v>1</v>
      </c>
      <c r="W22">
        <v>0</v>
      </c>
      <c r="X22">
        <v>829370094</v>
      </c>
      <c r="Y22">
        <f t="shared" si="3"/>
        <v>0.84179999999999988</v>
      </c>
      <c r="AA22">
        <v>0</v>
      </c>
      <c r="AB22">
        <v>136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0.61</v>
      </c>
      <c r="AU22" t="s">
        <v>21</v>
      </c>
      <c r="AV22">
        <v>0</v>
      </c>
      <c r="AW22">
        <v>2</v>
      </c>
      <c r="AX22">
        <v>79110011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0.84179999999999999</v>
      </c>
      <c r="CY22">
        <f>AB22</f>
        <v>136</v>
      </c>
      <c r="CZ22">
        <f>AF22</f>
        <v>8.1</v>
      </c>
      <c r="DA22">
        <f>AJ22</f>
        <v>16.79</v>
      </c>
      <c r="DB22">
        <f t="shared" si="4"/>
        <v>6.8171999999999997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>ROUND(ROUND(AF22*AJ22,2)*CX22,2)</f>
        <v>114.48</v>
      </c>
      <c r="DH22">
        <f t="shared" si="7"/>
        <v>0</v>
      </c>
      <c r="DI22">
        <f t="shared" si="8"/>
        <v>0</v>
      </c>
      <c r="DJ22">
        <f>DG22</f>
        <v>114.48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79109722</v>
      </c>
      <c r="C23">
        <v>79109994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340</v>
      </c>
      <c r="J23" t="s">
        <v>341</v>
      </c>
      <c r="K23" t="s">
        <v>342</v>
      </c>
      <c r="L23">
        <v>1367</v>
      </c>
      <c r="N23">
        <v>1011</v>
      </c>
      <c r="O23" t="s">
        <v>310</v>
      </c>
      <c r="P23" t="s">
        <v>310</v>
      </c>
      <c r="Q23">
        <v>1</v>
      </c>
      <c r="W23">
        <v>0</v>
      </c>
      <c r="X23">
        <v>-1111507504</v>
      </c>
      <c r="Y23">
        <f t="shared" si="3"/>
        <v>0.26219999999999999</v>
      </c>
      <c r="AA23">
        <v>0</v>
      </c>
      <c r="AB23">
        <v>1511.1</v>
      </c>
      <c r="AC23">
        <v>563.55999999999995</v>
      </c>
      <c r="AD23">
        <v>0</v>
      </c>
      <c r="AE23">
        <v>0</v>
      </c>
      <c r="AF23">
        <v>90</v>
      </c>
      <c r="AG23">
        <v>10.06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0.19</v>
      </c>
      <c r="AU23" t="s">
        <v>21</v>
      </c>
      <c r="AV23">
        <v>0</v>
      </c>
      <c r="AW23">
        <v>2</v>
      </c>
      <c r="AX23">
        <v>79110012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0.26219999999999999</v>
      </c>
      <c r="CY23">
        <f>AB23</f>
        <v>1511.1</v>
      </c>
      <c r="CZ23">
        <f>AF23</f>
        <v>90</v>
      </c>
      <c r="DA23">
        <f>AJ23</f>
        <v>16.79</v>
      </c>
      <c r="DB23">
        <f t="shared" si="4"/>
        <v>23.597999999999999</v>
      </c>
      <c r="DC23">
        <f t="shared" si="5"/>
        <v>2.6358000000000001</v>
      </c>
      <c r="DD23" t="s">
        <v>3</v>
      </c>
      <c r="DE23" t="s">
        <v>3</v>
      </c>
      <c r="DF23">
        <f t="shared" si="6"/>
        <v>0</v>
      </c>
      <c r="DG23">
        <f>ROUND(ROUND(AF23*AJ23,2)*CX23,2)</f>
        <v>396.21</v>
      </c>
      <c r="DH23">
        <f t="shared" si="7"/>
        <v>147.77000000000001</v>
      </c>
      <c r="DI23">
        <f t="shared" si="8"/>
        <v>0</v>
      </c>
      <c r="DJ23">
        <f>DG23</f>
        <v>396.21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79109722</v>
      </c>
      <c r="C24">
        <v>79109994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324</v>
      </c>
      <c r="J24" t="s">
        <v>325</v>
      </c>
      <c r="K24" t="s">
        <v>326</v>
      </c>
      <c r="L24">
        <v>1346</v>
      </c>
      <c r="N24">
        <v>1009</v>
      </c>
      <c r="O24" t="s">
        <v>327</v>
      </c>
      <c r="P24" t="s">
        <v>327</v>
      </c>
      <c r="Q24">
        <v>1</v>
      </c>
      <c r="W24">
        <v>0</v>
      </c>
      <c r="X24">
        <v>397095127</v>
      </c>
      <c r="Y24">
        <f>AT24</f>
        <v>0.1</v>
      </c>
      <c r="AA24">
        <v>100.52</v>
      </c>
      <c r="AB24">
        <v>0</v>
      </c>
      <c r="AC24">
        <v>0</v>
      </c>
      <c r="AD24">
        <v>0</v>
      </c>
      <c r="AE24">
        <v>10.57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79110013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0.1</v>
      </c>
      <c r="CY24">
        <f>AA24</f>
        <v>100.52</v>
      </c>
      <c r="CZ24">
        <f>AE24</f>
        <v>10.57</v>
      </c>
      <c r="DA24">
        <f>AI24</f>
        <v>9.51</v>
      </c>
      <c r="DB24">
        <f>ROUND(ROUND(AT24*CZ24,2),6)</f>
        <v>1.06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10.050000000000001</v>
      </c>
      <c r="DG24">
        <f t="shared" ref="DG24:DG29" si="9">ROUND(ROUND(AF24,2)*CX24,2)</f>
        <v>0</v>
      </c>
      <c r="DH24">
        <f>ROUND(ROUND(AG24,2)*CX24,2)</f>
        <v>0</v>
      </c>
      <c r="DI24">
        <f t="shared" si="8"/>
        <v>0</v>
      </c>
      <c r="DJ24">
        <f>DF24</f>
        <v>10.050000000000001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79109722</v>
      </c>
      <c r="C25">
        <v>79109994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328</v>
      </c>
      <c r="J25" t="s">
        <v>329</v>
      </c>
      <c r="K25" t="s">
        <v>330</v>
      </c>
      <c r="L25">
        <v>1346</v>
      </c>
      <c r="N25">
        <v>1009</v>
      </c>
      <c r="O25" t="s">
        <v>327</v>
      </c>
      <c r="P25" t="s">
        <v>327</v>
      </c>
      <c r="Q25">
        <v>1</v>
      </c>
      <c r="W25">
        <v>0</v>
      </c>
      <c r="X25">
        <v>-1864341761</v>
      </c>
      <c r="Y25">
        <f>AT25</f>
        <v>0.1</v>
      </c>
      <c r="AA25">
        <v>85.97</v>
      </c>
      <c r="AB25">
        <v>0</v>
      </c>
      <c r="AC25">
        <v>0</v>
      </c>
      <c r="AD25">
        <v>0</v>
      </c>
      <c r="AE25">
        <v>9.0399999999999991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</v>
      </c>
      <c r="AU25" t="s">
        <v>3</v>
      </c>
      <c r="AV25">
        <v>0</v>
      </c>
      <c r="AW25">
        <v>2</v>
      </c>
      <c r="AX25">
        <v>79110014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0.1</v>
      </c>
      <c r="CY25">
        <f>AA25</f>
        <v>85.97</v>
      </c>
      <c r="CZ25">
        <f>AE25</f>
        <v>9.0399999999999991</v>
      </c>
      <c r="DA25">
        <f>AI25</f>
        <v>9.51</v>
      </c>
      <c r="DB25">
        <f>ROUND(ROUND(AT25*CZ25,2),6)</f>
        <v>0.9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8.6</v>
      </c>
      <c r="DG25">
        <f t="shared" si="9"/>
        <v>0</v>
      </c>
      <c r="DH25">
        <f>ROUND(ROUND(AG25,2)*CX25,2)</f>
        <v>0</v>
      </c>
      <c r="DI25">
        <f t="shared" si="8"/>
        <v>0</v>
      </c>
      <c r="DJ25">
        <f>DF25</f>
        <v>8.6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79109722</v>
      </c>
      <c r="C26">
        <v>79109994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334</v>
      </c>
      <c r="J26" t="s">
        <v>335</v>
      </c>
      <c r="K26" t="s">
        <v>336</v>
      </c>
      <c r="L26">
        <v>1346</v>
      </c>
      <c r="N26">
        <v>1009</v>
      </c>
      <c r="O26" t="s">
        <v>327</v>
      </c>
      <c r="P26" t="s">
        <v>327</v>
      </c>
      <c r="Q26">
        <v>1</v>
      </c>
      <c r="W26">
        <v>0</v>
      </c>
      <c r="X26">
        <v>-211331552</v>
      </c>
      <c r="Y26">
        <f>AT26</f>
        <v>0.02</v>
      </c>
      <c r="AA26">
        <v>271.99</v>
      </c>
      <c r="AB26">
        <v>0</v>
      </c>
      <c r="AC26">
        <v>0</v>
      </c>
      <c r="AD26">
        <v>0</v>
      </c>
      <c r="AE26">
        <v>28.6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79110015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0.02</v>
      </c>
      <c r="CY26">
        <f>AA26</f>
        <v>271.99</v>
      </c>
      <c r="CZ26">
        <f>AE26</f>
        <v>28.6</v>
      </c>
      <c r="DA26">
        <f>AI26</f>
        <v>9.51</v>
      </c>
      <c r="DB26">
        <f>ROUND(ROUND(AT26*CZ26,2),6)</f>
        <v>0.56999999999999995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5.44</v>
      </c>
      <c r="DG26">
        <f t="shared" si="9"/>
        <v>0</v>
      </c>
      <c r="DH26">
        <f>ROUND(ROUND(AG26,2)*CX26,2)</f>
        <v>0</v>
      </c>
      <c r="DI26">
        <f t="shared" si="8"/>
        <v>0</v>
      </c>
      <c r="DJ26">
        <f>DF26</f>
        <v>5.44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79109722</v>
      </c>
      <c r="C27">
        <v>79109994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318</v>
      </c>
      <c r="J27" t="s">
        <v>3</v>
      </c>
      <c r="K27" t="s">
        <v>319</v>
      </c>
      <c r="L27">
        <v>1374</v>
      </c>
      <c r="N27">
        <v>1013</v>
      </c>
      <c r="O27" t="s">
        <v>320</v>
      </c>
      <c r="P27" t="s">
        <v>320</v>
      </c>
      <c r="Q27">
        <v>1</v>
      </c>
      <c r="W27">
        <v>0</v>
      </c>
      <c r="X27">
        <v>-1731369543</v>
      </c>
      <c r="Y27">
        <f>AT27</f>
        <v>0.41</v>
      </c>
      <c r="AA27">
        <v>9.51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0.41</v>
      </c>
      <c r="AU27" t="s">
        <v>3</v>
      </c>
      <c r="AV27">
        <v>0</v>
      </c>
      <c r="AW27">
        <v>2</v>
      </c>
      <c r="AX27">
        <v>79110016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0.41</v>
      </c>
      <c r="CY27">
        <f>AA27</f>
        <v>9.51</v>
      </c>
      <c r="CZ27">
        <f>AE27</f>
        <v>1</v>
      </c>
      <c r="DA27">
        <f>AI27</f>
        <v>9.51</v>
      </c>
      <c r="DB27">
        <f>ROUND(ROUND(AT27*CZ27,2),6)</f>
        <v>0.41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3.9</v>
      </c>
      <c r="DG27">
        <f t="shared" si="9"/>
        <v>0</v>
      </c>
      <c r="DH27">
        <f>ROUND(ROUND(AG27,2)*CX27,2)</f>
        <v>0</v>
      </c>
      <c r="DI27">
        <f t="shared" si="8"/>
        <v>0</v>
      </c>
      <c r="DJ27">
        <f>DF27</f>
        <v>3.9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79109722</v>
      </c>
      <c r="C28">
        <v>79110017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343</v>
      </c>
      <c r="J28" t="s">
        <v>3</v>
      </c>
      <c r="K28" t="s">
        <v>344</v>
      </c>
      <c r="L28">
        <v>1191</v>
      </c>
      <c r="N28">
        <v>1013</v>
      </c>
      <c r="O28" t="s">
        <v>304</v>
      </c>
      <c r="P28" t="s">
        <v>304</v>
      </c>
      <c r="Q28">
        <v>1</v>
      </c>
      <c r="W28">
        <v>0</v>
      </c>
      <c r="X28">
        <v>-2012709214</v>
      </c>
      <c r="Y28">
        <f>(AT28*ROUND(1.35,7))</f>
        <v>59.400000000000006</v>
      </c>
      <c r="AA28">
        <v>0</v>
      </c>
      <c r="AB28">
        <v>0</v>
      </c>
      <c r="AC28">
        <v>0</v>
      </c>
      <c r="AD28">
        <v>526.59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56.02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44</v>
      </c>
      <c r="AU28" t="s">
        <v>44</v>
      </c>
      <c r="AV28">
        <v>1</v>
      </c>
      <c r="AW28">
        <v>2</v>
      </c>
      <c r="AX28">
        <v>79110028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2780.38</v>
      </c>
      <c r="CV28">
        <f>ROUND(Y28*Source!I31,7)</f>
        <v>7.1280000000000001</v>
      </c>
      <c r="CW28">
        <v>0</v>
      </c>
      <c r="CX28">
        <f>ROUND(Y28*Source!I31,7)</f>
        <v>7.1280000000000001</v>
      </c>
      <c r="CY28">
        <f>AD28</f>
        <v>526.59</v>
      </c>
      <c r="CZ28">
        <f>AH28</f>
        <v>9.4</v>
      </c>
      <c r="DA28">
        <f>AL28</f>
        <v>56.02</v>
      </c>
      <c r="DB28">
        <f>ROUND((ROUND(AT28*CZ28,2)*ROUND(1.35,7)),6)</f>
        <v>558.36</v>
      </c>
      <c r="DC28">
        <f>ROUND((ROUND(AT28*AG28,2)*ROUND(1.35,7)),6)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9"/>
        <v>0</v>
      </c>
      <c r="DH28">
        <f>ROUND(ROUND(AG28,2)*CX28,2)</f>
        <v>0</v>
      </c>
      <c r="DI28">
        <f>ROUND(ROUND(AH28*AL28,2)*CX28,2)</f>
        <v>3753.53</v>
      </c>
      <c r="DJ28">
        <f>DI28</f>
        <v>3753.53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79109722</v>
      </c>
      <c r="C29">
        <v>79110017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305</v>
      </c>
      <c r="J29" t="s">
        <v>3</v>
      </c>
      <c r="K29" t="s">
        <v>306</v>
      </c>
      <c r="L29">
        <v>1191</v>
      </c>
      <c r="N29">
        <v>1013</v>
      </c>
      <c r="O29" t="s">
        <v>304</v>
      </c>
      <c r="P29" t="s">
        <v>304</v>
      </c>
      <c r="Q29">
        <v>1</v>
      </c>
      <c r="W29">
        <v>0</v>
      </c>
      <c r="X29">
        <v>-1417349443</v>
      </c>
      <c r="Y29">
        <f>(AT29*ROUND(1.35,7))</f>
        <v>3.6180000000000003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2.68</v>
      </c>
      <c r="AU29" t="s">
        <v>44</v>
      </c>
      <c r="AV29">
        <v>2</v>
      </c>
      <c r="AW29">
        <v>2</v>
      </c>
      <c r="AX29">
        <v>79110029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0.43415999999999999</v>
      </c>
      <c r="CY29">
        <f>AD29</f>
        <v>0</v>
      </c>
      <c r="CZ29">
        <f>AH29</f>
        <v>0</v>
      </c>
      <c r="DA29">
        <f>AL29</f>
        <v>1</v>
      </c>
      <c r="DB29">
        <f>ROUND((ROUND(AT29*CZ29,2)*ROUND(1.35,7)),6)</f>
        <v>0</v>
      </c>
      <c r="DC29">
        <f>ROUND((ROUND(AT29*AG29,2)*ROUND(1.35,7)),6)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9"/>
        <v>0</v>
      </c>
      <c r="DH29">
        <f>ROUND(ROUND(AG29*AK29,2)*CX29,2)</f>
        <v>0</v>
      </c>
      <c r="DI29">
        <f t="shared" ref="DI29:DI37" si="10">ROUND(ROUND(AH29,2)*CX29,2)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79109722</v>
      </c>
      <c r="C30">
        <v>79110017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307</v>
      </c>
      <c r="J30" t="s">
        <v>308</v>
      </c>
      <c r="K30" t="s">
        <v>309</v>
      </c>
      <c r="L30">
        <v>1367</v>
      </c>
      <c r="N30">
        <v>1011</v>
      </c>
      <c r="O30" t="s">
        <v>310</v>
      </c>
      <c r="P30" t="s">
        <v>310</v>
      </c>
      <c r="Q30">
        <v>1</v>
      </c>
      <c r="W30">
        <v>0</v>
      </c>
      <c r="X30">
        <v>-430484415</v>
      </c>
      <c r="Y30">
        <f>(AT30*ROUND(1.35,7))</f>
        <v>1.8090000000000002</v>
      </c>
      <c r="AA30">
        <v>0</v>
      </c>
      <c r="AB30">
        <v>1937.57</v>
      </c>
      <c r="AC30">
        <v>756.27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16.79</v>
      </c>
      <c r="AK30">
        <v>56.02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1.34</v>
      </c>
      <c r="AU30" t="s">
        <v>44</v>
      </c>
      <c r="AV30">
        <v>0</v>
      </c>
      <c r="AW30">
        <v>2</v>
      </c>
      <c r="AX30">
        <v>79110030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0.21708</v>
      </c>
      <c r="CY30">
        <f>AB30</f>
        <v>1937.57</v>
      </c>
      <c r="CZ30">
        <f>AF30</f>
        <v>115.4</v>
      </c>
      <c r="DA30">
        <f>AJ30</f>
        <v>16.79</v>
      </c>
      <c r="DB30">
        <f>ROUND((ROUND(AT30*CZ30,2)*ROUND(1.35,7)),6)</f>
        <v>208.76400000000001</v>
      </c>
      <c r="DC30">
        <f>ROUND((ROUND(AT30*AG30,2)*ROUND(1.35,7)),6)</f>
        <v>24.421500000000002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420.61</v>
      </c>
      <c r="DH30">
        <f>ROUND(ROUND(AG30*AK30,2)*CX30,2)</f>
        <v>164.17</v>
      </c>
      <c r="DI30">
        <f t="shared" si="10"/>
        <v>0</v>
      </c>
      <c r="DJ30">
        <f>DG30</f>
        <v>420.61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79109722</v>
      </c>
      <c r="C31">
        <v>79110017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311</v>
      </c>
      <c r="J31" t="s">
        <v>312</v>
      </c>
      <c r="K31" t="s">
        <v>313</v>
      </c>
      <c r="L31">
        <v>1367</v>
      </c>
      <c r="N31">
        <v>1011</v>
      </c>
      <c r="O31" t="s">
        <v>310</v>
      </c>
      <c r="P31" t="s">
        <v>310</v>
      </c>
      <c r="Q31">
        <v>1</v>
      </c>
      <c r="W31">
        <v>0</v>
      </c>
      <c r="X31">
        <v>509054691</v>
      </c>
      <c r="Y31">
        <f>(AT31*ROUND(1.35,7))</f>
        <v>1.8090000000000002</v>
      </c>
      <c r="AA31">
        <v>0</v>
      </c>
      <c r="AB31">
        <v>1103.27</v>
      </c>
      <c r="AC31">
        <v>649.83000000000004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16.79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1.34</v>
      </c>
      <c r="AU31" t="s">
        <v>44</v>
      </c>
      <c r="AV31">
        <v>0</v>
      </c>
      <c r="AW31">
        <v>2</v>
      </c>
      <c r="AX31">
        <v>79110031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0.21708</v>
      </c>
      <c r="CY31">
        <f>AB31</f>
        <v>1103.27</v>
      </c>
      <c r="CZ31">
        <f>AF31</f>
        <v>65.709999999999994</v>
      </c>
      <c r="DA31">
        <f>AJ31</f>
        <v>16.79</v>
      </c>
      <c r="DB31">
        <f>ROUND((ROUND(AT31*CZ31,2)*ROUND(1.35,7)),6)</f>
        <v>118.86750000000001</v>
      </c>
      <c r="DC31">
        <f>ROUND((ROUND(AT31*AG31,2)*ROUND(1.35,7)),6)</f>
        <v>20.978999999999999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239.5</v>
      </c>
      <c r="DH31">
        <f>ROUND(ROUND(AG31*AK31,2)*CX31,2)</f>
        <v>141.07</v>
      </c>
      <c r="DI31">
        <f t="shared" si="10"/>
        <v>0</v>
      </c>
      <c r="DJ31">
        <f>DG31</f>
        <v>239.5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79109722</v>
      </c>
      <c r="C32">
        <v>79110017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321</v>
      </c>
      <c r="J32" t="s">
        <v>322</v>
      </c>
      <c r="K32" t="s">
        <v>323</v>
      </c>
      <c r="L32">
        <v>1367</v>
      </c>
      <c r="N32">
        <v>1011</v>
      </c>
      <c r="O32" t="s">
        <v>310</v>
      </c>
      <c r="P32" t="s">
        <v>310</v>
      </c>
      <c r="Q32">
        <v>1</v>
      </c>
      <c r="W32">
        <v>0</v>
      </c>
      <c r="X32">
        <v>829370094</v>
      </c>
      <c r="Y32">
        <f>(AT32*ROUND(1.35,7))</f>
        <v>6.6690000000000014</v>
      </c>
      <c r="AA32">
        <v>0</v>
      </c>
      <c r="AB32">
        <v>136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4.9400000000000004</v>
      </c>
      <c r="AU32" t="s">
        <v>44</v>
      </c>
      <c r="AV32">
        <v>0</v>
      </c>
      <c r="AW32">
        <v>2</v>
      </c>
      <c r="AX32">
        <v>79110032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0.80027999999999999</v>
      </c>
      <c r="CY32">
        <f>AB32</f>
        <v>136</v>
      </c>
      <c r="CZ32">
        <f>AF32</f>
        <v>8.1</v>
      </c>
      <c r="DA32">
        <f>AJ32</f>
        <v>16.79</v>
      </c>
      <c r="DB32">
        <f>ROUND((ROUND(AT32*CZ32,2)*ROUND(1.35,7)),6)</f>
        <v>54.013500000000001</v>
      </c>
      <c r="DC32">
        <f>ROUND((ROUND(AT32*AG32,2)*ROUND(1.35,7)),6)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108.84</v>
      </c>
      <c r="DH32">
        <f>ROUND(ROUND(AG32*AK32,2)*CX32,2)</f>
        <v>0</v>
      </c>
      <c r="DI32">
        <f t="shared" si="10"/>
        <v>0</v>
      </c>
      <c r="DJ32">
        <f>DG32</f>
        <v>108.84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79109722</v>
      </c>
      <c r="C33">
        <v>79110017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345</v>
      </c>
      <c r="J33" t="s">
        <v>346</v>
      </c>
      <c r="K33" t="s">
        <v>347</v>
      </c>
      <c r="L33">
        <v>1346</v>
      </c>
      <c r="N33">
        <v>1009</v>
      </c>
      <c r="O33" t="s">
        <v>327</v>
      </c>
      <c r="P33" t="s">
        <v>327</v>
      </c>
      <c r="Q33">
        <v>1</v>
      </c>
      <c r="W33">
        <v>0</v>
      </c>
      <c r="X33">
        <v>1247119025</v>
      </c>
      <c r="Y33">
        <f>AT33</f>
        <v>0.99</v>
      </c>
      <c r="AA33">
        <v>452.39</v>
      </c>
      <c r="AB33">
        <v>0</v>
      </c>
      <c r="AC33">
        <v>0</v>
      </c>
      <c r="AD33">
        <v>0</v>
      </c>
      <c r="AE33">
        <v>47.57</v>
      </c>
      <c r="AF33">
        <v>0</v>
      </c>
      <c r="AG33">
        <v>0</v>
      </c>
      <c r="AH33">
        <v>0</v>
      </c>
      <c r="AI33">
        <v>9.51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0.99</v>
      </c>
      <c r="AU33" t="s">
        <v>3</v>
      </c>
      <c r="AV33">
        <v>0</v>
      </c>
      <c r="AW33">
        <v>2</v>
      </c>
      <c r="AX33">
        <v>79110033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0.1188</v>
      </c>
      <c r="CY33">
        <f>AA33</f>
        <v>452.39</v>
      </c>
      <c r="CZ33">
        <f>AE33</f>
        <v>47.57</v>
      </c>
      <c r="DA33">
        <f>AI33</f>
        <v>9.51</v>
      </c>
      <c r="DB33">
        <f>ROUND(ROUND(AT33*CZ33,2),6)</f>
        <v>47.09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53.74</v>
      </c>
      <c r="DG33">
        <f t="shared" ref="DG33:DG39" si="11">ROUND(ROUND(AF33,2)*CX33,2)</f>
        <v>0</v>
      </c>
      <c r="DH33">
        <f t="shared" ref="DH33:DH38" si="12">ROUND(ROUND(AG33,2)*CX33,2)</f>
        <v>0</v>
      </c>
      <c r="DI33">
        <f t="shared" si="10"/>
        <v>0</v>
      </c>
      <c r="DJ33">
        <f>DF33</f>
        <v>53.74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79109722</v>
      </c>
      <c r="C34">
        <v>79110017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324</v>
      </c>
      <c r="J34" t="s">
        <v>325</v>
      </c>
      <c r="K34" t="s">
        <v>326</v>
      </c>
      <c r="L34">
        <v>1346</v>
      </c>
      <c r="N34">
        <v>1009</v>
      </c>
      <c r="O34" t="s">
        <v>327</v>
      </c>
      <c r="P34" t="s">
        <v>327</v>
      </c>
      <c r="Q34">
        <v>1</v>
      </c>
      <c r="W34">
        <v>0</v>
      </c>
      <c r="X34">
        <v>397095127</v>
      </c>
      <c r="Y34">
        <f>AT34</f>
        <v>3</v>
      </c>
      <c r="AA34">
        <v>100.52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</v>
      </c>
      <c r="AU34" t="s">
        <v>3</v>
      </c>
      <c r="AV34">
        <v>0</v>
      </c>
      <c r="AW34">
        <v>2</v>
      </c>
      <c r="AX34">
        <v>79110034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0.36</v>
      </c>
      <c r="CY34">
        <f>AA34</f>
        <v>100.52</v>
      </c>
      <c r="CZ34">
        <f>AE34</f>
        <v>10.57</v>
      </c>
      <c r="DA34">
        <f>AI34</f>
        <v>9.51</v>
      </c>
      <c r="DB34">
        <f>ROUND(ROUND(AT34*CZ34,2),6)</f>
        <v>31.71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36.19</v>
      </c>
      <c r="DG34">
        <f t="shared" si="11"/>
        <v>0</v>
      </c>
      <c r="DH34">
        <f t="shared" si="12"/>
        <v>0</v>
      </c>
      <c r="DI34">
        <f t="shared" si="10"/>
        <v>0</v>
      </c>
      <c r="DJ34">
        <f>DF34</f>
        <v>36.19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79109722</v>
      </c>
      <c r="C35">
        <v>79110017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314</v>
      </c>
      <c r="J35" t="s">
        <v>315</v>
      </c>
      <c r="K35" t="s">
        <v>316</v>
      </c>
      <c r="L35">
        <v>1348</v>
      </c>
      <c r="N35">
        <v>1009</v>
      </c>
      <c r="O35" t="s">
        <v>317</v>
      </c>
      <c r="P35" t="s">
        <v>317</v>
      </c>
      <c r="Q35">
        <v>1000</v>
      </c>
      <c r="W35">
        <v>0</v>
      </c>
      <c r="X35">
        <v>-116031132</v>
      </c>
      <c r="Y35">
        <f>AT35</f>
        <v>1.6000000000000001E-3</v>
      </c>
      <c r="AA35">
        <v>118209.3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1.6000000000000001E-3</v>
      </c>
      <c r="AU35" t="s">
        <v>3</v>
      </c>
      <c r="AV35">
        <v>0</v>
      </c>
      <c r="AW35">
        <v>2</v>
      </c>
      <c r="AX35">
        <v>79110035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1.92E-4</v>
      </c>
      <c r="CY35">
        <f>AA35</f>
        <v>118209.3</v>
      </c>
      <c r="CZ35">
        <f>AE35</f>
        <v>12430</v>
      </c>
      <c r="DA35">
        <f>AI35</f>
        <v>9.51</v>
      </c>
      <c r="DB35">
        <f>ROUND(ROUND(AT35*CZ35,2),6)</f>
        <v>19.89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22.7</v>
      </c>
      <c r="DG35">
        <f t="shared" si="11"/>
        <v>0</v>
      </c>
      <c r="DH35">
        <f t="shared" si="12"/>
        <v>0</v>
      </c>
      <c r="DI35">
        <f t="shared" si="10"/>
        <v>0</v>
      </c>
      <c r="DJ35">
        <f>DF35</f>
        <v>22.7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79109722</v>
      </c>
      <c r="C36">
        <v>79110017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334</v>
      </c>
      <c r="J36" t="s">
        <v>335</v>
      </c>
      <c r="K36" t="s">
        <v>336</v>
      </c>
      <c r="L36">
        <v>1346</v>
      </c>
      <c r="N36">
        <v>1009</v>
      </c>
      <c r="O36" t="s">
        <v>327</v>
      </c>
      <c r="P36" t="s">
        <v>327</v>
      </c>
      <c r="Q36">
        <v>1</v>
      </c>
      <c r="W36">
        <v>0</v>
      </c>
      <c r="X36">
        <v>-211331552</v>
      </c>
      <c r="Y36">
        <f>AT36</f>
        <v>0.1</v>
      </c>
      <c r="AA36">
        <v>271.99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79110036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1.2E-2</v>
      </c>
      <c r="CY36">
        <f>AA36</f>
        <v>271.99</v>
      </c>
      <c r="CZ36">
        <f>AE36</f>
        <v>28.6</v>
      </c>
      <c r="DA36">
        <f>AI36</f>
        <v>9.51</v>
      </c>
      <c r="DB36">
        <f>ROUND(ROUND(AT36*CZ36,2),6)</f>
        <v>2.86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3.26</v>
      </c>
      <c r="DG36">
        <f t="shared" si="11"/>
        <v>0</v>
      </c>
      <c r="DH36">
        <f t="shared" si="12"/>
        <v>0</v>
      </c>
      <c r="DI36">
        <f t="shared" si="10"/>
        <v>0</v>
      </c>
      <c r="DJ36">
        <f>DF36</f>
        <v>3.26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79109722</v>
      </c>
      <c r="C37">
        <v>79110017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318</v>
      </c>
      <c r="J37" t="s">
        <v>3</v>
      </c>
      <c r="K37" t="s">
        <v>319</v>
      </c>
      <c r="L37">
        <v>1374</v>
      </c>
      <c r="N37">
        <v>1013</v>
      </c>
      <c r="O37" t="s">
        <v>320</v>
      </c>
      <c r="P37" t="s">
        <v>320</v>
      </c>
      <c r="Q37">
        <v>1</v>
      </c>
      <c r="W37">
        <v>0</v>
      </c>
      <c r="X37">
        <v>-1731369543</v>
      </c>
      <c r="Y37">
        <f>AT37</f>
        <v>8.27</v>
      </c>
      <c r="AA37">
        <v>9.51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8.27</v>
      </c>
      <c r="AU37" t="s">
        <v>3</v>
      </c>
      <c r="AV37">
        <v>0</v>
      </c>
      <c r="AW37">
        <v>2</v>
      </c>
      <c r="AX37">
        <v>79110037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0.99239999999999995</v>
      </c>
      <c r="CY37">
        <f>AA37</f>
        <v>9.51</v>
      </c>
      <c r="CZ37">
        <f>AE37</f>
        <v>1</v>
      </c>
      <c r="DA37">
        <f>AI37</f>
        <v>9.51</v>
      </c>
      <c r="DB37">
        <f>ROUND(ROUND(AT37*CZ37,2),6)</f>
        <v>8.27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9.44</v>
      </c>
      <c r="DG37">
        <f t="shared" si="11"/>
        <v>0</v>
      </c>
      <c r="DH37">
        <f t="shared" si="12"/>
        <v>0</v>
      </c>
      <c r="DI37">
        <f t="shared" si="10"/>
        <v>0</v>
      </c>
      <c r="DJ37">
        <f>DF37</f>
        <v>9.44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79109722</v>
      </c>
      <c r="C38">
        <v>79110038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348</v>
      </c>
      <c r="J38" t="s">
        <v>3</v>
      </c>
      <c r="K38" t="s">
        <v>349</v>
      </c>
      <c r="L38">
        <v>1191</v>
      </c>
      <c r="N38">
        <v>1013</v>
      </c>
      <c r="O38" t="s">
        <v>304</v>
      </c>
      <c r="P38" t="s">
        <v>304</v>
      </c>
      <c r="Q38">
        <v>1</v>
      </c>
      <c r="W38">
        <v>0</v>
      </c>
      <c r="X38">
        <v>1318719038</v>
      </c>
      <c r="Y38">
        <f t="shared" ref="Y38:Y43" si="13">(AT38*ROUND(1.35,7))</f>
        <v>3.2130000000000001</v>
      </c>
      <c r="AA38">
        <v>0</v>
      </c>
      <c r="AB38">
        <v>0</v>
      </c>
      <c r="AC38">
        <v>0</v>
      </c>
      <c r="AD38">
        <v>579.80999999999995</v>
      </c>
      <c r="AE38">
        <v>0</v>
      </c>
      <c r="AF38">
        <v>0</v>
      </c>
      <c r="AG38">
        <v>0</v>
      </c>
      <c r="AH38">
        <v>10.35</v>
      </c>
      <c r="AI38">
        <v>1</v>
      </c>
      <c r="AJ38">
        <v>1</v>
      </c>
      <c r="AK38">
        <v>1</v>
      </c>
      <c r="AL38">
        <v>56.02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2.38</v>
      </c>
      <c r="AU38" t="s">
        <v>44</v>
      </c>
      <c r="AV38">
        <v>1</v>
      </c>
      <c r="AW38">
        <v>2</v>
      </c>
      <c r="AX38">
        <v>79110057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ROUND(AT38*Source!I32*AH38*AL38,2)</f>
        <v>1379.94</v>
      </c>
      <c r="CV38">
        <f>ROUND(Y38*Source!I32,7)</f>
        <v>3.2130000000000001</v>
      </c>
      <c r="CW38">
        <v>0</v>
      </c>
      <c r="CX38">
        <f>ROUND(Y38*Source!I32,7)</f>
        <v>3.2130000000000001</v>
      </c>
      <c r="CY38">
        <f>AD38</f>
        <v>579.80999999999995</v>
      </c>
      <c r="CZ38">
        <f>AH38</f>
        <v>10.35</v>
      </c>
      <c r="DA38">
        <f>AL38</f>
        <v>56.02</v>
      </c>
      <c r="DB38">
        <f t="shared" ref="DB38:DB43" si="14">ROUND((ROUND(AT38*CZ38,2)*ROUND(1.35,7)),6)</f>
        <v>33.250500000000002</v>
      </c>
      <c r="DC38">
        <f t="shared" ref="DC38:DC43" si="15">ROUND((ROUND(AT38*AG38,2)*ROUND(1.35,7)),6)</f>
        <v>0</v>
      </c>
      <c r="DD38" t="s">
        <v>3</v>
      </c>
      <c r="DE38" t="s">
        <v>3</v>
      </c>
      <c r="DF38">
        <f t="shared" ref="DF38:DF43" si="16">ROUND(ROUND(AE38,2)*CX38,2)</f>
        <v>0</v>
      </c>
      <c r="DG38">
        <f t="shared" si="11"/>
        <v>0</v>
      </c>
      <c r="DH38">
        <f t="shared" si="12"/>
        <v>0</v>
      </c>
      <c r="DI38">
        <f>ROUND(ROUND(AH38*AL38,2)*CX38,2)</f>
        <v>1862.93</v>
      </c>
      <c r="DJ38">
        <f>DI38</f>
        <v>1862.93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79109722</v>
      </c>
      <c r="C39">
        <v>79110038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305</v>
      </c>
      <c r="J39" t="s">
        <v>3</v>
      </c>
      <c r="K39" t="s">
        <v>306</v>
      </c>
      <c r="L39">
        <v>1191</v>
      </c>
      <c r="N39">
        <v>1013</v>
      </c>
      <c r="O39" t="s">
        <v>304</v>
      </c>
      <c r="P39" t="s">
        <v>304</v>
      </c>
      <c r="Q39">
        <v>1</v>
      </c>
      <c r="W39">
        <v>0</v>
      </c>
      <c r="X39">
        <v>-1417349443</v>
      </c>
      <c r="Y39">
        <f t="shared" si="13"/>
        <v>2.7000000000000003E-2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44</v>
      </c>
      <c r="AV39">
        <v>2</v>
      </c>
      <c r="AW39">
        <v>2</v>
      </c>
      <c r="AX39">
        <v>79110058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2.7E-2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1"/>
        <v>0</v>
      </c>
      <c r="DH39">
        <f>ROUND(ROUND(AG39*AK39,2)*CX39,2)</f>
        <v>0</v>
      </c>
      <c r="DI39">
        <f t="shared" ref="DI39:DI55" si="17"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79109722</v>
      </c>
      <c r="C40">
        <v>79110038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307</v>
      </c>
      <c r="J40" t="s">
        <v>308</v>
      </c>
      <c r="K40" t="s">
        <v>309</v>
      </c>
      <c r="L40">
        <v>1367</v>
      </c>
      <c r="N40">
        <v>1011</v>
      </c>
      <c r="O40" t="s">
        <v>310</v>
      </c>
      <c r="P40" t="s">
        <v>310</v>
      </c>
      <c r="Q40">
        <v>1</v>
      </c>
      <c r="W40">
        <v>0</v>
      </c>
      <c r="X40">
        <v>-430484415</v>
      </c>
      <c r="Y40">
        <f t="shared" si="13"/>
        <v>1.3500000000000002E-2</v>
      </c>
      <c r="AA40">
        <v>0</v>
      </c>
      <c r="AB40">
        <v>1937.57</v>
      </c>
      <c r="AC40">
        <v>756.27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44</v>
      </c>
      <c r="AV40">
        <v>0</v>
      </c>
      <c r="AW40">
        <v>2</v>
      </c>
      <c r="AX40">
        <v>79110059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ROUND(Y40*Source!I32*DO40,7)</f>
        <v>0</v>
      </c>
      <c r="CX40">
        <f>ROUND(Y40*Source!I32,7)</f>
        <v>1.35E-2</v>
      </c>
      <c r="CY40">
        <f>AB40</f>
        <v>1937.57</v>
      </c>
      <c r="CZ40">
        <f>AF40</f>
        <v>115.4</v>
      </c>
      <c r="DA40">
        <f>AJ40</f>
        <v>16.79</v>
      </c>
      <c r="DB40">
        <f t="shared" si="14"/>
        <v>1.5525</v>
      </c>
      <c r="DC40">
        <f t="shared" si="15"/>
        <v>0.189</v>
      </c>
      <c r="DD40" t="s">
        <v>3</v>
      </c>
      <c r="DE40" t="s">
        <v>3</v>
      </c>
      <c r="DF40">
        <f t="shared" si="16"/>
        <v>0</v>
      </c>
      <c r="DG40">
        <f>ROUND(ROUND(AF40*AJ40,2)*CX40,2)</f>
        <v>26.16</v>
      </c>
      <c r="DH40">
        <f>ROUND(ROUND(AG40*AK40,2)*CX40,2)</f>
        <v>10.210000000000001</v>
      </c>
      <c r="DI40">
        <f t="shared" si="17"/>
        <v>0</v>
      </c>
      <c r="DJ40">
        <f>DG40</f>
        <v>26.16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79109722</v>
      </c>
      <c r="C41">
        <v>79110038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311</v>
      </c>
      <c r="J41" t="s">
        <v>312</v>
      </c>
      <c r="K41" t="s">
        <v>313</v>
      </c>
      <c r="L41">
        <v>1367</v>
      </c>
      <c r="N41">
        <v>1011</v>
      </c>
      <c r="O41" t="s">
        <v>310</v>
      </c>
      <c r="P41" t="s">
        <v>310</v>
      </c>
      <c r="Q41">
        <v>1</v>
      </c>
      <c r="W41">
        <v>0</v>
      </c>
      <c r="X41">
        <v>509054691</v>
      </c>
      <c r="Y41">
        <f t="shared" si="13"/>
        <v>1.3500000000000002E-2</v>
      </c>
      <c r="AA41">
        <v>0</v>
      </c>
      <c r="AB41">
        <v>1103.27</v>
      </c>
      <c r="AC41">
        <v>649.83000000000004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44</v>
      </c>
      <c r="AV41">
        <v>0</v>
      </c>
      <c r="AW41">
        <v>2</v>
      </c>
      <c r="AX41">
        <v>79110060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1.35E-2</v>
      </c>
      <c r="CY41">
        <f>AB41</f>
        <v>1103.27</v>
      </c>
      <c r="CZ41">
        <f>AF41</f>
        <v>65.709999999999994</v>
      </c>
      <c r="DA41">
        <f>AJ41</f>
        <v>16.79</v>
      </c>
      <c r="DB41">
        <f t="shared" si="14"/>
        <v>0.89100000000000001</v>
      </c>
      <c r="DC41">
        <f t="shared" si="15"/>
        <v>0.16200000000000001</v>
      </c>
      <c r="DD41" t="s">
        <v>3</v>
      </c>
      <c r="DE41" t="s">
        <v>3</v>
      </c>
      <c r="DF41">
        <f t="shared" si="16"/>
        <v>0</v>
      </c>
      <c r="DG41">
        <f>ROUND(ROUND(AF41*AJ41,2)*CX41,2)</f>
        <v>14.89</v>
      </c>
      <c r="DH41">
        <f>ROUND(ROUND(AG41*AK41,2)*CX41,2)</f>
        <v>8.77</v>
      </c>
      <c r="DI41">
        <f t="shared" si="17"/>
        <v>0</v>
      </c>
      <c r="DJ41">
        <f>DG41</f>
        <v>14.89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79109722</v>
      </c>
      <c r="C42">
        <v>79110038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321</v>
      </c>
      <c r="J42" t="s">
        <v>322</v>
      </c>
      <c r="K42" t="s">
        <v>323</v>
      </c>
      <c r="L42">
        <v>1367</v>
      </c>
      <c r="N42">
        <v>1011</v>
      </c>
      <c r="O42" t="s">
        <v>310</v>
      </c>
      <c r="P42" t="s">
        <v>310</v>
      </c>
      <c r="Q42">
        <v>1</v>
      </c>
      <c r="W42">
        <v>0</v>
      </c>
      <c r="X42">
        <v>829370094</v>
      </c>
      <c r="Y42">
        <f t="shared" si="13"/>
        <v>0.14580000000000001</v>
      </c>
      <c r="AA42">
        <v>0</v>
      </c>
      <c r="AB42">
        <v>136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0.108</v>
      </c>
      <c r="AU42" t="s">
        <v>44</v>
      </c>
      <c r="AV42">
        <v>0</v>
      </c>
      <c r="AW42">
        <v>2</v>
      </c>
      <c r="AX42">
        <v>79110061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0.14580000000000001</v>
      </c>
      <c r="CY42">
        <f>AB42</f>
        <v>136</v>
      </c>
      <c r="CZ42">
        <f>AF42</f>
        <v>8.1</v>
      </c>
      <c r="DA42">
        <f>AJ42</f>
        <v>16.79</v>
      </c>
      <c r="DB42">
        <f t="shared" si="14"/>
        <v>1.1745000000000001</v>
      </c>
      <c r="DC42">
        <f t="shared" si="15"/>
        <v>0</v>
      </c>
      <c r="DD42" t="s">
        <v>3</v>
      </c>
      <c r="DE42" t="s">
        <v>3</v>
      </c>
      <c r="DF42">
        <f t="shared" si="16"/>
        <v>0</v>
      </c>
      <c r="DG42">
        <f>ROUND(ROUND(AF42*AJ42,2)*CX42,2)</f>
        <v>19.829999999999998</v>
      </c>
      <c r="DH42">
        <f>ROUND(ROUND(AG42*AK42,2)*CX42,2)</f>
        <v>0</v>
      </c>
      <c r="DI42">
        <f t="shared" si="17"/>
        <v>0</v>
      </c>
      <c r="DJ42">
        <f>DG42</f>
        <v>19.829999999999998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79109722</v>
      </c>
      <c r="C43">
        <v>79110038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350</v>
      </c>
      <c r="J43" t="s">
        <v>351</v>
      </c>
      <c r="K43" t="s">
        <v>352</v>
      </c>
      <c r="L43">
        <v>1367</v>
      </c>
      <c r="N43">
        <v>1011</v>
      </c>
      <c r="O43" t="s">
        <v>310</v>
      </c>
      <c r="P43" t="s">
        <v>310</v>
      </c>
      <c r="Q43">
        <v>1</v>
      </c>
      <c r="W43">
        <v>0</v>
      </c>
      <c r="X43">
        <v>512384869</v>
      </c>
      <c r="Y43">
        <f t="shared" si="13"/>
        <v>0.26730000000000004</v>
      </c>
      <c r="AA43">
        <v>0</v>
      </c>
      <c r="AB43">
        <v>18.64</v>
      </c>
      <c r="AC43">
        <v>0</v>
      </c>
      <c r="AD43">
        <v>0</v>
      </c>
      <c r="AE43">
        <v>0</v>
      </c>
      <c r="AF43">
        <v>1.1100000000000001</v>
      </c>
      <c r="AG43">
        <v>0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0.19800000000000001</v>
      </c>
      <c r="AU43" t="s">
        <v>44</v>
      </c>
      <c r="AV43">
        <v>0</v>
      </c>
      <c r="AW43">
        <v>2</v>
      </c>
      <c r="AX43">
        <v>79110062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0.26729999999999998</v>
      </c>
      <c r="CY43">
        <f>AB43</f>
        <v>18.64</v>
      </c>
      <c r="CZ43">
        <f>AF43</f>
        <v>1.1100000000000001</v>
      </c>
      <c r="DA43">
        <f>AJ43</f>
        <v>16.79</v>
      </c>
      <c r="DB43">
        <f t="shared" si="14"/>
        <v>0.29699999999999999</v>
      </c>
      <c r="DC43">
        <f t="shared" si="15"/>
        <v>0</v>
      </c>
      <c r="DD43" t="s">
        <v>3</v>
      </c>
      <c r="DE43" t="s">
        <v>3</v>
      </c>
      <c r="DF43">
        <f t="shared" si="16"/>
        <v>0</v>
      </c>
      <c r="DG43">
        <f>ROUND(ROUND(AF43*AJ43,2)*CX43,2)</f>
        <v>4.9800000000000004</v>
      </c>
      <c r="DH43">
        <f>ROUND(ROUND(AG43*AK43,2)*CX43,2)</f>
        <v>0</v>
      </c>
      <c r="DI43">
        <f t="shared" si="17"/>
        <v>0</v>
      </c>
      <c r="DJ43">
        <f>DG43</f>
        <v>4.9800000000000004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79109722</v>
      </c>
      <c r="C44">
        <v>79110038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353</v>
      </c>
      <c r="J44" t="s">
        <v>354</v>
      </c>
      <c r="K44" t="s">
        <v>355</v>
      </c>
      <c r="L44">
        <v>1346</v>
      </c>
      <c r="N44">
        <v>1009</v>
      </c>
      <c r="O44" t="s">
        <v>327</v>
      </c>
      <c r="P44" t="s">
        <v>327</v>
      </c>
      <c r="Q44">
        <v>1</v>
      </c>
      <c r="W44">
        <v>0</v>
      </c>
      <c r="X44">
        <v>-255907190</v>
      </c>
      <c r="Y44">
        <f t="shared" ref="Y44:Y55" si="18">AT44</f>
        <v>8.9999999999999993E-3</v>
      </c>
      <c r="AA44">
        <v>427.66</v>
      </c>
      <c r="AB44">
        <v>0</v>
      </c>
      <c r="AC44">
        <v>0</v>
      </c>
      <c r="AD44">
        <v>0</v>
      </c>
      <c r="AE44">
        <v>44.97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8.9999999999999993E-3</v>
      </c>
      <c r="AU44" t="s">
        <v>3</v>
      </c>
      <c r="AV44">
        <v>0</v>
      </c>
      <c r="AW44">
        <v>2</v>
      </c>
      <c r="AX44">
        <v>79110063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ROUND(Y44*Source!I32,7)</f>
        <v>8.9999999999999993E-3</v>
      </c>
      <c r="CY44">
        <f t="shared" ref="CY44:CY55" si="19">AA44</f>
        <v>427.66</v>
      </c>
      <c r="CZ44">
        <f t="shared" ref="CZ44:CZ55" si="20">AE44</f>
        <v>44.97</v>
      </c>
      <c r="DA44">
        <f t="shared" ref="DA44:DA55" si="21">AI44</f>
        <v>9.51</v>
      </c>
      <c r="DB44">
        <f t="shared" ref="DB44:DB55" si="22">ROUND(ROUND(AT44*CZ44,2),6)</f>
        <v>0.4</v>
      </c>
      <c r="DC44">
        <f t="shared" ref="DC44:DC55" si="23">ROUND(ROUND(AT44*AG44,2),6)</f>
        <v>0</v>
      </c>
      <c r="DD44" t="s">
        <v>3</v>
      </c>
      <c r="DE44" t="s">
        <v>3</v>
      </c>
      <c r="DF44">
        <f t="shared" ref="DF44:DF55" si="24">ROUND(ROUND(AE44*AI44,2)*CX44,2)</f>
        <v>3.85</v>
      </c>
      <c r="DG44">
        <f t="shared" ref="DG44:DG57" si="25">ROUND(ROUND(AF44,2)*CX44,2)</f>
        <v>0</v>
      </c>
      <c r="DH44">
        <f t="shared" ref="DH44:DH56" si="26">ROUND(ROUND(AG44,2)*CX44,2)</f>
        <v>0</v>
      </c>
      <c r="DI44">
        <f t="shared" si="17"/>
        <v>0</v>
      </c>
      <c r="DJ44">
        <f t="shared" ref="DJ44:DJ55" si="27">DF44</f>
        <v>3.85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79109722</v>
      </c>
      <c r="C45">
        <v>79110038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356</v>
      </c>
      <c r="J45" t="s">
        <v>357</v>
      </c>
      <c r="K45" t="s">
        <v>358</v>
      </c>
      <c r="L45">
        <v>1346</v>
      </c>
      <c r="N45">
        <v>1009</v>
      </c>
      <c r="O45" t="s">
        <v>327</v>
      </c>
      <c r="P45" t="s">
        <v>327</v>
      </c>
      <c r="Q45">
        <v>1</v>
      </c>
      <c r="W45">
        <v>0</v>
      </c>
      <c r="X45">
        <v>1124569974</v>
      </c>
      <c r="Y45">
        <f t="shared" si="18"/>
        <v>4.0000000000000001E-3</v>
      </c>
      <c r="AA45">
        <v>109.37</v>
      </c>
      <c r="AB45">
        <v>0</v>
      </c>
      <c r="AC45">
        <v>0</v>
      </c>
      <c r="AD45">
        <v>0</v>
      </c>
      <c r="AE45">
        <v>11.5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4.0000000000000001E-3</v>
      </c>
      <c r="AU45" t="s">
        <v>3</v>
      </c>
      <c r="AV45">
        <v>0</v>
      </c>
      <c r="AW45">
        <v>2</v>
      </c>
      <c r="AX45">
        <v>79110064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4.0000000000000001E-3</v>
      </c>
      <c r="CY45">
        <f t="shared" si="19"/>
        <v>109.37</v>
      </c>
      <c r="CZ45">
        <f t="shared" si="20"/>
        <v>11.5</v>
      </c>
      <c r="DA45">
        <f t="shared" si="21"/>
        <v>9.51</v>
      </c>
      <c r="DB45">
        <f t="shared" si="22"/>
        <v>0.05</v>
      </c>
      <c r="DC45">
        <f t="shared" si="23"/>
        <v>0</v>
      </c>
      <c r="DD45" t="s">
        <v>3</v>
      </c>
      <c r="DE45" t="s">
        <v>3</v>
      </c>
      <c r="DF45">
        <f t="shared" si="24"/>
        <v>0.44</v>
      </c>
      <c r="DG45">
        <f t="shared" si="25"/>
        <v>0</v>
      </c>
      <c r="DH45">
        <f t="shared" si="26"/>
        <v>0</v>
      </c>
      <c r="DI45">
        <f t="shared" si="17"/>
        <v>0</v>
      </c>
      <c r="DJ45">
        <f t="shared" si="27"/>
        <v>0.44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79109722</v>
      </c>
      <c r="C46">
        <v>79110038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359</v>
      </c>
      <c r="J46" t="s">
        <v>360</v>
      </c>
      <c r="K46" t="s">
        <v>361</v>
      </c>
      <c r="L46">
        <v>1346</v>
      </c>
      <c r="N46">
        <v>1009</v>
      </c>
      <c r="O46" t="s">
        <v>327</v>
      </c>
      <c r="P46" t="s">
        <v>327</v>
      </c>
      <c r="Q46">
        <v>1</v>
      </c>
      <c r="W46">
        <v>0</v>
      </c>
      <c r="X46">
        <v>1682799448</v>
      </c>
      <c r="Y46">
        <f t="shared" si="18"/>
        <v>4.2000000000000003E-2</v>
      </c>
      <c r="AA46">
        <v>289.10000000000002</v>
      </c>
      <c r="AB46">
        <v>0</v>
      </c>
      <c r="AC46">
        <v>0</v>
      </c>
      <c r="AD46">
        <v>0</v>
      </c>
      <c r="AE46">
        <v>30.4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4.2000000000000003E-2</v>
      </c>
      <c r="AU46" t="s">
        <v>3</v>
      </c>
      <c r="AV46">
        <v>0</v>
      </c>
      <c r="AW46">
        <v>2</v>
      </c>
      <c r="AX46">
        <v>79110065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4.2000000000000003E-2</v>
      </c>
      <c r="CY46">
        <f t="shared" si="19"/>
        <v>289.10000000000002</v>
      </c>
      <c r="CZ46">
        <f t="shared" si="20"/>
        <v>30.4</v>
      </c>
      <c r="DA46">
        <f t="shared" si="21"/>
        <v>9.51</v>
      </c>
      <c r="DB46">
        <f t="shared" si="22"/>
        <v>1.28</v>
      </c>
      <c r="DC46">
        <f t="shared" si="23"/>
        <v>0</v>
      </c>
      <c r="DD46" t="s">
        <v>3</v>
      </c>
      <c r="DE46" t="s">
        <v>3</v>
      </c>
      <c r="DF46">
        <f t="shared" si="24"/>
        <v>12.14</v>
      </c>
      <c r="DG46">
        <f t="shared" si="25"/>
        <v>0</v>
      </c>
      <c r="DH46">
        <f t="shared" si="26"/>
        <v>0</v>
      </c>
      <c r="DI46">
        <f t="shared" si="17"/>
        <v>0</v>
      </c>
      <c r="DJ46">
        <f t="shared" si="27"/>
        <v>12.14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79109722</v>
      </c>
      <c r="C47">
        <v>79110038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324</v>
      </c>
      <c r="J47" t="s">
        <v>325</v>
      </c>
      <c r="K47" t="s">
        <v>326</v>
      </c>
      <c r="L47">
        <v>1346</v>
      </c>
      <c r="N47">
        <v>1009</v>
      </c>
      <c r="O47" t="s">
        <v>327</v>
      </c>
      <c r="P47" t="s">
        <v>327</v>
      </c>
      <c r="Q47">
        <v>1</v>
      </c>
      <c r="W47">
        <v>0</v>
      </c>
      <c r="X47">
        <v>397095127</v>
      </c>
      <c r="Y47">
        <f t="shared" si="18"/>
        <v>7.0000000000000007E-2</v>
      </c>
      <c r="AA47">
        <v>100.52</v>
      </c>
      <c r="AB47">
        <v>0</v>
      </c>
      <c r="AC47">
        <v>0</v>
      </c>
      <c r="AD47">
        <v>0</v>
      </c>
      <c r="AE47">
        <v>10.57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7.0000000000000007E-2</v>
      </c>
      <c r="AU47" t="s">
        <v>3</v>
      </c>
      <c r="AV47">
        <v>0</v>
      </c>
      <c r="AW47">
        <v>2</v>
      </c>
      <c r="AX47">
        <v>79110066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7.0000000000000007E-2</v>
      </c>
      <c r="CY47">
        <f t="shared" si="19"/>
        <v>100.52</v>
      </c>
      <c r="CZ47">
        <f t="shared" si="20"/>
        <v>10.57</v>
      </c>
      <c r="DA47">
        <f t="shared" si="21"/>
        <v>9.51</v>
      </c>
      <c r="DB47">
        <f t="shared" si="22"/>
        <v>0.74</v>
      </c>
      <c r="DC47">
        <f t="shared" si="23"/>
        <v>0</v>
      </c>
      <c r="DD47" t="s">
        <v>3</v>
      </c>
      <c r="DE47" t="s">
        <v>3</v>
      </c>
      <c r="DF47">
        <f t="shared" si="24"/>
        <v>7.04</v>
      </c>
      <c r="DG47">
        <f t="shared" si="25"/>
        <v>0</v>
      </c>
      <c r="DH47">
        <f t="shared" si="26"/>
        <v>0</v>
      </c>
      <c r="DI47">
        <f t="shared" si="17"/>
        <v>0</v>
      </c>
      <c r="DJ47">
        <f t="shared" si="27"/>
        <v>7.04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79109722</v>
      </c>
      <c r="C48">
        <v>79110038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1346</v>
      </c>
      <c r="N48">
        <v>1009</v>
      </c>
      <c r="O48" t="s">
        <v>327</v>
      </c>
      <c r="P48" t="s">
        <v>327</v>
      </c>
      <c r="Q48">
        <v>1</v>
      </c>
      <c r="W48">
        <v>0</v>
      </c>
      <c r="X48">
        <v>-1864341761</v>
      </c>
      <c r="Y48">
        <f t="shared" si="18"/>
        <v>0.43099999999999999</v>
      </c>
      <c r="AA48">
        <v>85.97</v>
      </c>
      <c r="AB48">
        <v>0</v>
      </c>
      <c r="AC48">
        <v>0</v>
      </c>
      <c r="AD48">
        <v>0</v>
      </c>
      <c r="AE48">
        <v>9.0399999999999991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0.43099999999999999</v>
      </c>
      <c r="AU48" t="s">
        <v>3</v>
      </c>
      <c r="AV48">
        <v>0</v>
      </c>
      <c r="AW48">
        <v>2</v>
      </c>
      <c r="AX48">
        <v>79110067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0.43099999999999999</v>
      </c>
      <c r="CY48">
        <f t="shared" si="19"/>
        <v>85.97</v>
      </c>
      <c r="CZ48">
        <f t="shared" si="20"/>
        <v>9.0399999999999991</v>
      </c>
      <c r="DA48">
        <f t="shared" si="21"/>
        <v>9.51</v>
      </c>
      <c r="DB48">
        <f t="shared" si="22"/>
        <v>3.9</v>
      </c>
      <c r="DC48">
        <f t="shared" si="23"/>
        <v>0</v>
      </c>
      <c r="DD48" t="s">
        <v>3</v>
      </c>
      <c r="DE48" t="s">
        <v>3</v>
      </c>
      <c r="DF48">
        <f t="shared" si="24"/>
        <v>37.049999999999997</v>
      </c>
      <c r="DG48">
        <f t="shared" si="25"/>
        <v>0</v>
      </c>
      <c r="DH48">
        <f t="shared" si="26"/>
        <v>0</v>
      </c>
      <c r="DI48">
        <f t="shared" si="17"/>
        <v>0</v>
      </c>
      <c r="DJ48">
        <f t="shared" si="27"/>
        <v>37.049999999999997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79109722</v>
      </c>
      <c r="C49">
        <v>79110038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362</v>
      </c>
      <c r="J49" t="s">
        <v>363</v>
      </c>
      <c r="K49" t="s">
        <v>364</v>
      </c>
      <c r="L49">
        <v>1425</v>
      </c>
      <c r="N49">
        <v>1013</v>
      </c>
      <c r="O49" t="s">
        <v>365</v>
      </c>
      <c r="P49" t="s">
        <v>365</v>
      </c>
      <c r="Q49">
        <v>1</v>
      </c>
      <c r="W49">
        <v>0</v>
      </c>
      <c r="X49">
        <v>777401066</v>
      </c>
      <c r="Y49">
        <f t="shared" si="18"/>
        <v>1.4E-2</v>
      </c>
      <c r="AA49">
        <v>817.86</v>
      </c>
      <c r="AB49">
        <v>0</v>
      </c>
      <c r="AC49">
        <v>0</v>
      </c>
      <c r="AD49">
        <v>0</v>
      </c>
      <c r="AE49">
        <v>86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1.4E-2</v>
      </c>
      <c r="AU49" t="s">
        <v>3</v>
      </c>
      <c r="AV49">
        <v>0</v>
      </c>
      <c r="AW49">
        <v>2</v>
      </c>
      <c r="AX49">
        <v>79110068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1.4E-2</v>
      </c>
      <c r="CY49">
        <f t="shared" si="19"/>
        <v>817.86</v>
      </c>
      <c r="CZ49">
        <f t="shared" si="20"/>
        <v>86</v>
      </c>
      <c r="DA49">
        <f t="shared" si="21"/>
        <v>9.51</v>
      </c>
      <c r="DB49">
        <f t="shared" si="22"/>
        <v>1.2</v>
      </c>
      <c r="DC49">
        <f t="shared" si="23"/>
        <v>0</v>
      </c>
      <c r="DD49" t="s">
        <v>3</v>
      </c>
      <c r="DE49" t="s">
        <v>3</v>
      </c>
      <c r="DF49">
        <f t="shared" si="24"/>
        <v>11.45</v>
      </c>
      <c r="DG49">
        <f t="shared" si="25"/>
        <v>0</v>
      </c>
      <c r="DH49">
        <f t="shared" si="26"/>
        <v>0</v>
      </c>
      <c r="DI49">
        <f t="shared" si="17"/>
        <v>0</v>
      </c>
      <c r="DJ49">
        <f t="shared" si="27"/>
        <v>11.45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ROW(Source!A32)</f>
        <v>32</v>
      </c>
      <c r="B50">
        <v>79109722</v>
      </c>
      <c r="C50">
        <v>79110038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327</v>
      </c>
      <c r="P50" t="s">
        <v>327</v>
      </c>
      <c r="Q50">
        <v>1</v>
      </c>
      <c r="W50">
        <v>0</v>
      </c>
      <c r="X50">
        <v>-1765249389</v>
      </c>
      <c r="Y50">
        <f t="shared" si="18"/>
        <v>2E-3</v>
      </c>
      <c r="AA50">
        <v>1265.31</v>
      </c>
      <c r="AB50">
        <v>0</v>
      </c>
      <c r="AC50">
        <v>0</v>
      </c>
      <c r="AD50">
        <v>0</v>
      </c>
      <c r="AE50">
        <v>133.05000000000001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2E-3</v>
      </c>
      <c r="AU50" t="s">
        <v>3</v>
      </c>
      <c r="AV50">
        <v>0</v>
      </c>
      <c r="AW50">
        <v>2</v>
      </c>
      <c r="AX50">
        <v>79110069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2E-3</v>
      </c>
      <c r="CY50">
        <f t="shared" si="19"/>
        <v>1265.31</v>
      </c>
      <c r="CZ50">
        <f t="shared" si="20"/>
        <v>133.05000000000001</v>
      </c>
      <c r="DA50">
        <f t="shared" si="21"/>
        <v>9.51</v>
      </c>
      <c r="DB50">
        <f t="shared" si="22"/>
        <v>0.27</v>
      </c>
      <c r="DC50">
        <f t="shared" si="23"/>
        <v>0</v>
      </c>
      <c r="DD50" t="s">
        <v>3</v>
      </c>
      <c r="DE50" t="s">
        <v>3</v>
      </c>
      <c r="DF50">
        <f t="shared" si="24"/>
        <v>2.5299999999999998</v>
      </c>
      <c r="DG50">
        <f t="shared" si="25"/>
        <v>0</v>
      </c>
      <c r="DH50">
        <f t="shared" si="26"/>
        <v>0</v>
      </c>
      <c r="DI50">
        <f t="shared" si="17"/>
        <v>0</v>
      </c>
      <c r="DJ50">
        <f t="shared" si="27"/>
        <v>2.5299999999999998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ROW(Source!A32)</f>
        <v>32</v>
      </c>
      <c r="B51">
        <v>79109722</v>
      </c>
      <c r="C51">
        <v>79110038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331</v>
      </c>
      <c r="J51" t="s">
        <v>332</v>
      </c>
      <c r="K51" t="s">
        <v>333</v>
      </c>
      <c r="L51">
        <v>1348</v>
      </c>
      <c r="N51">
        <v>1009</v>
      </c>
      <c r="O51" t="s">
        <v>317</v>
      </c>
      <c r="P51" t="s">
        <v>317</v>
      </c>
      <c r="Q51">
        <v>1000</v>
      </c>
      <c r="W51">
        <v>0</v>
      </c>
      <c r="X51">
        <v>931010954</v>
      </c>
      <c r="Y51">
        <f t="shared" si="18"/>
        <v>3.0000000000000001E-3</v>
      </c>
      <c r="AA51">
        <v>109365</v>
      </c>
      <c r="AB51">
        <v>0</v>
      </c>
      <c r="AC51">
        <v>0</v>
      </c>
      <c r="AD51">
        <v>0</v>
      </c>
      <c r="AE51">
        <v>11500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3.0000000000000001E-3</v>
      </c>
      <c r="AU51" t="s">
        <v>3</v>
      </c>
      <c r="AV51">
        <v>0</v>
      </c>
      <c r="AW51">
        <v>2</v>
      </c>
      <c r="AX51">
        <v>79110070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3.0000000000000001E-3</v>
      </c>
      <c r="CY51">
        <f t="shared" si="19"/>
        <v>109365</v>
      </c>
      <c r="CZ51">
        <f t="shared" si="20"/>
        <v>11500</v>
      </c>
      <c r="DA51">
        <f t="shared" si="21"/>
        <v>9.51</v>
      </c>
      <c r="DB51">
        <f t="shared" si="22"/>
        <v>34.5</v>
      </c>
      <c r="DC51">
        <f t="shared" si="23"/>
        <v>0</v>
      </c>
      <c r="DD51" t="s">
        <v>3</v>
      </c>
      <c r="DE51" t="s">
        <v>3</v>
      </c>
      <c r="DF51">
        <f t="shared" si="24"/>
        <v>328.1</v>
      </c>
      <c r="DG51">
        <f t="shared" si="25"/>
        <v>0</v>
      </c>
      <c r="DH51">
        <f t="shared" si="26"/>
        <v>0</v>
      </c>
      <c r="DI51">
        <f t="shared" si="17"/>
        <v>0</v>
      </c>
      <c r="DJ51">
        <f t="shared" si="27"/>
        <v>328.1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ROW(Source!A32)</f>
        <v>32</v>
      </c>
      <c r="B52">
        <v>79109722</v>
      </c>
      <c r="C52">
        <v>79110038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334</v>
      </c>
      <c r="J52" t="s">
        <v>335</v>
      </c>
      <c r="K52" t="s">
        <v>336</v>
      </c>
      <c r="L52">
        <v>1346</v>
      </c>
      <c r="N52">
        <v>1009</v>
      </c>
      <c r="O52" t="s">
        <v>327</v>
      </c>
      <c r="P52" t="s">
        <v>327</v>
      </c>
      <c r="Q52">
        <v>1</v>
      </c>
      <c r="W52">
        <v>0</v>
      </c>
      <c r="X52">
        <v>-211331552</v>
      </c>
      <c r="Y52">
        <f t="shared" si="18"/>
        <v>4.7E-2</v>
      </c>
      <c r="AA52">
        <v>271.99</v>
      </c>
      <c r="AB52">
        <v>0</v>
      </c>
      <c r="AC52">
        <v>0</v>
      </c>
      <c r="AD52">
        <v>0</v>
      </c>
      <c r="AE52">
        <v>28.6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4.7E-2</v>
      </c>
      <c r="AU52" t="s">
        <v>3</v>
      </c>
      <c r="AV52">
        <v>0</v>
      </c>
      <c r="AW52">
        <v>2</v>
      </c>
      <c r="AX52">
        <v>79110071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4.7E-2</v>
      </c>
      <c r="CY52">
        <f t="shared" si="19"/>
        <v>271.99</v>
      </c>
      <c r="CZ52">
        <f t="shared" si="20"/>
        <v>28.6</v>
      </c>
      <c r="DA52">
        <f t="shared" si="21"/>
        <v>9.51</v>
      </c>
      <c r="DB52">
        <f t="shared" si="22"/>
        <v>1.34</v>
      </c>
      <c r="DC52">
        <f t="shared" si="23"/>
        <v>0</v>
      </c>
      <c r="DD52" t="s">
        <v>3</v>
      </c>
      <c r="DE52" t="s">
        <v>3</v>
      </c>
      <c r="DF52">
        <f t="shared" si="24"/>
        <v>12.78</v>
      </c>
      <c r="DG52">
        <f t="shared" si="25"/>
        <v>0</v>
      </c>
      <c r="DH52">
        <f t="shared" si="26"/>
        <v>0</v>
      </c>
      <c r="DI52">
        <f t="shared" si="17"/>
        <v>0</v>
      </c>
      <c r="DJ52">
        <f t="shared" si="27"/>
        <v>12.78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ROW(Source!A32)</f>
        <v>32</v>
      </c>
      <c r="B53">
        <v>79109722</v>
      </c>
      <c r="C53">
        <v>79110038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1346</v>
      </c>
      <c r="N53">
        <v>1009</v>
      </c>
      <c r="O53" t="s">
        <v>327</v>
      </c>
      <c r="P53" t="s">
        <v>327</v>
      </c>
      <c r="Q53">
        <v>1</v>
      </c>
      <c r="W53">
        <v>0</v>
      </c>
      <c r="X53">
        <v>-1682942728</v>
      </c>
      <c r="Y53">
        <f t="shared" si="18"/>
        <v>1.6E-2</v>
      </c>
      <c r="AA53">
        <v>338.84</v>
      </c>
      <c r="AB53">
        <v>0</v>
      </c>
      <c r="AC53">
        <v>0</v>
      </c>
      <c r="AD53">
        <v>0</v>
      </c>
      <c r="AE53">
        <v>35.630000000000003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1.6E-2</v>
      </c>
      <c r="AU53" t="s">
        <v>3</v>
      </c>
      <c r="AV53">
        <v>0</v>
      </c>
      <c r="AW53">
        <v>2</v>
      </c>
      <c r="AX53">
        <v>79110072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ROUND(Y53*Source!I32,7)</f>
        <v>1.6E-2</v>
      </c>
      <c r="CY53">
        <f t="shared" si="19"/>
        <v>338.84</v>
      </c>
      <c r="CZ53">
        <f t="shared" si="20"/>
        <v>35.630000000000003</v>
      </c>
      <c r="DA53">
        <f t="shared" si="21"/>
        <v>9.51</v>
      </c>
      <c r="DB53">
        <f t="shared" si="22"/>
        <v>0.56999999999999995</v>
      </c>
      <c r="DC53">
        <f t="shared" si="23"/>
        <v>0</v>
      </c>
      <c r="DD53" t="s">
        <v>3</v>
      </c>
      <c r="DE53" t="s">
        <v>3</v>
      </c>
      <c r="DF53">
        <f t="shared" si="24"/>
        <v>5.42</v>
      </c>
      <c r="DG53">
        <f t="shared" si="25"/>
        <v>0</v>
      </c>
      <c r="DH53">
        <f t="shared" si="26"/>
        <v>0</v>
      </c>
      <c r="DI53">
        <f t="shared" si="17"/>
        <v>0</v>
      </c>
      <c r="DJ53">
        <f t="shared" si="27"/>
        <v>5.42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ROW(Source!A32)</f>
        <v>32</v>
      </c>
      <c r="B54">
        <v>79109722</v>
      </c>
      <c r="C54">
        <v>79110038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372</v>
      </c>
      <c r="J54" t="s">
        <v>373</v>
      </c>
      <c r="K54" t="s">
        <v>374</v>
      </c>
      <c r="L54">
        <v>1455</v>
      </c>
      <c r="N54">
        <v>1013</v>
      </c>
      <c r="O54" t="s">
        <v>375</v>
      </c>
      <c r="P54" t="s">
        <v>375</v>
      </c>
      <c r="Q54">
        <v>1</v>
      </c>
      <c r="W54">
        <v>0</v>
      </c>
      <c r="X54">
        <v>-979010618</v>
      </c>
      <c r="Y54">
        <f t="shared" si="18"/>
        <v>0.1</v>
      </c>
      <c r="AA54">
        <v>370.89</v>
      </c>
      <c r="AB54">
        <v>0</v>
      </c>
      <c r="AC54">
        <v>0</v>
      </c>
      <c r="AD54">
        <v>0</v>
      </c>
      <c r="AE54">
        <v>39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3</v>
      </c>
      <c r="AV54">
        <v>0</v>
      </c>
      <c r="AW54">
        <v>2</v>
      </c>
      <c r="AX54">
        <v>79110073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ROUND(Y54*Source!I32,7)</f>
        <v>0.1</v>
      </c>
      <c r="CY54">
        <f t="shared" si="19"/>
        <v>370.89</v>
      </c>
      <c r="CZ54">
        <f t="shared" si="20"/>
        <v>39</v>
      </c>
      <c r="DA54">
        <f t="shared" si="21"/>
        <v>9.51</v>
      </c>
      <c r="DB54">
        <f t="shared" si="22"/>
        <v>3.9</v>
      </c>
      <c r="DC54">
        <f t="shared" si="23"/>
        <v>0</v>
      </c>
      <c r="DD54" t="s">
        <v>3</v>
      </c>
      <c r="DE54" t="s">
        <v>3</v>
      </c>
      <c r="DF54">
        <f t="shared" si="24"/>
        <v>37.090000000000003</v>
      </c>
      <c r="DG54">
        <f t="shared" si="25"/>
        <v>0</v>
      </c>
      <c r="DH54">
        <f t="shared" si="26"/>
        <v>0</v>
      </c>
      <c r="DI54">
        <f t="shared" si="17"/>
        <v>0</v>
      </c>
      <c r="DJ54">
        <f t="shared" si="27"/>
        <v>37.090000000000003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ROW(Source!A32)</f>
        <v>32</v>
      </c>
      <c r="B55">
        <v>79109722</v>
      </c>
      <c r="C55">
        <v>79110038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318</v>
      </c>
      <c r="J55" t="s">
        <v>3</v>
      </c>
      <c r="K55" t="s">
        <v>319</v>
      </c>
      <c r="L55">
        <v>1374</v>
      </c>
      <c r="N55">
        <v>1013</v>
      </c>
      <c r="O55" t="s">
        <v>320</v>
      </c>
      <c r="P55" t="s">
        <v>320</v>
      </c>
      <c r="Q55">
        <v>1</v>
      </c>
      <c r="W55">
        <v>0</v>
      </c>
      <c r="X55">
        <v>-1731369543</v>
      </c>
      <c r="Y55">
        <f t="shared" si="18"/>
        <v>0.49</v>
      </c>
      <c r="AA55">
        <v>9.51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0.49</v>
      </c>
      <c r="AU55" t="s">
        <v>3</v>
      </c>
      <c r="AV55">
        <v>0</v>
      </c>
      <c r="AW55">
        <v>2</v>
      </c>
      <c r="AX55">
        <v>79110074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ROUND(Y55*Source!I32,7)</f>
        <v>0.49</v>
      </c>
      <c r="CY55">
        <f t="shared" si="19"/>
        <v>9.51</v>
      </c>
      <c r="CZ55">
        <f t="shared" si="20"/>
        <v>1</v>
      </c>
      <c r="DA55">
        <f t="shared" si="21"/>
        <v>9.51</v>
      </c>
      <c r="DB55">
        <f t="shared" si="22"/>
        <v>0.49</v>
      </c>
      <c r="DC55">
        <f t="shared" si="23"/>
        <v>0</v>
      </c>
      <c r="DD55" t="s">
        <v>3</v>
      </c>
      <c r="DE55" t="s">
        <v>3</v>
      </c>
      <c r="DF55">
        <f t="shared" si="24"/>
        <v>4.66</v>
      </c>
      <c r="DG55">
        <f t="shared" si="25"/>
        <v>0</v>
      </c>
      <c r="DH55">
        <f t="shared" si="26"/>
        <v>0</v>
      </c>
      <c r="DI55">
        <f t="shared" si="17"/>
        <v>0</v>
      </c>
      <c r="DJ55">
        <f t="shared" si="27"/>
        <v>4.66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79109722</v>
      </c>
      <c r="C56">
        <v>79110075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376</v>
      </c>
      <c r="J56" t="s">
        <v>3</v>
      </c>
      <c r="K56" t="s">
        <v>377</v>
      </c>
      <c r="L56">
        <v>1191</v>
      </c>
      <c r="N56">
        <v>1013</v>
      </c>
      <c r="O56" t="s">
        <v>304</v>
      </c>
      <c r="P56" t="s">
        <v>304</v>
      </c>
      <c r="Q56">
        <v>1</v>
      </c>
      <c r="W56">
        <v>0</v>
      </c>
      <c r="X56">
        <v>-1111239348</v>
      </c>
      <c r="Y56">
        <f t="shared" ref="Y56:Y62" si="28">(AT56*ROUND(1.35,7))</f>
        <v>61.155000000000001</v>
      </c>
      <c r="AA56">
        <v>0</v>
      </c>
      <c r="AB56">
        <v>0</v>
      </c>
      <c r="AC56">
        <v>0</v>
      </c>
      <c r="AD56">
        <v>538.91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56.02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45.3</v>
      </c>
      <c r="AU56" t="s">
        <v>44</v>
      </c>
      <c r="AV56">
        <v>1</v>
      </c>
      <c r="AW56">
        <v>2</v>
      </c>
      <c r="AX56">
        <v>79110090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ROUND(AT56*Source!I33*AH56*AL56,2)</f>
        <v>244.13</v>
      </c>
      <c r="CV56">
        <f>ROUND(Y56*Source!I33,7)</f>
        <v>0.61155000000000004</v>
      </c>
      <c r="CW56">
        <v>0</v>
      </c>
      <c r="CX56">
        <f>ROUND(Y56*Source!I33,7)</f>
        <v>0.61155000000000004</v>
      </c>
      <c r="CY56">
        <f>AD56</f>
        <v>538.91</v>
      </c>
      <c r="CZ56">
        <f>AH56</f>
        <v>9.6199999999999992</v>
      </c>
      <c r="DA56">
        <f>AL56</f>
        <v>56.02</v>
      </c>
      <c r="DB56">
        <f t="shared" ref="DB56:DB62" si="29">ROUND((ROUND(AT56*CZ56,2)*ROUND(1.35,7)),6)</f>
        <v>588.31650000000002</v>
      </c>
      <c r="DC56">
        <f t="shared" ref="DC56:DC62" si="30">ROUND((ROUND(AT56*AG56,2)*ROUND(1.35,7)),6)</f>
        <v>0</v>
      </c>
      <c r="DD56" t="s">
        <v>3</v>
      </c>
      <c r="DE56" t="s">
        <v>3</v>
      </c>
      <c r="DF56">
        <f t="shared" ref="DF56:DF62" si="31">ROUND(ROUND(AE56,2)*CX56,2)</f>
        <v>0</v>
      </c>
      <c r="DG56">
        <f t="shared" si="25"/>
        <v>0</v>
      </c>
      <c r="DH56">
        <f t="shared" si="26"/>
        <v>0</v>
      </c>
      <c r="DI56">
        <f>ROUND(ROUND(AH56*AL56,2)*CX56,2)</f>
        <v>329.57</v>
      </c>
      <c r="DJ56">
        <f>DI56</f>
        <v>329.57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79109722</v>
      </c>
      <c r="C57">
        <v>79110075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305</v>
      </c>
      <c r="J57" t="s">
        <v>3</v>
      </c>
      <c r="K57" t="s">
        <v>306</v>
      </c>
      <c r="L57">
        <v>1191</v>
      </c>
      <c r="N57">
        <v>1013</v>
      </c>
      <c r="O57" t="s">
        <v>304</v>
      </c>
      <c r="P57" t="s">
        <v>304</v>
      </c>
      <c r="Q57">
        <v>1</v>
      </c>
      <c r="W57">
        <v>0</v>
      </c>
      <c r="X57">
        <v>-1417349443</v>
      </c>
      <c r="Y57">
        <f t="shared" si="28"/>
        <v>7.1550000000000002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5.3</v>
      </c>
      <c r="AU57" t="s">
        <v>44</v>
      </c>
      <c r="AV57">
        <v>2</v>
      </c>
      <c r="AW57">
        <v>2</v>
      </c>
      <c r="AX57">
        <v>79110091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7.1550000000000002E-2</v>
      </c>
      <c r="CY57">
        <f>AD57</f>
        <v>0</v>
      </c>
      <c r="CZ57">
        <f>AH57</f>
        <v>0</v>
      </c>
      <c r="DA57">
        <f>AL57</f>
        <v>1</v>
      </c>
      <c r="DB57">
        <f t="shared" si="29"/>
        <v>0</v>
      </c>
      <c r="DC57">
        <f t="shared" si="30"/>
        <v>0</v>
      </c>
      <c r="DD57" t="s">
        <v>3</v>
      </c>
      <c r="DE57" t="s">
        <v>3</v>
      </c>
      <c r="DF57">
        <f t="shared" si="31"/>
        <v>0</v>
      </c>
      <c r="DG57">
        <f t="shared" si="25"/>
        <v>0</v>
      </c>
      <c r="DH57">
        <f t="shared" ref="DH57:DH62" si="32">ROUND(ROUND(AG57*AK57,2)*CX57,2)</f>
        <v>0</v>
      </c>
      <c r="DI57">
        <f t="shared" ref="DI57:DI69" si="33">ROUND(ROUND(AH57,2)*CX57,2)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79109722</v>
      </c>
      <c r="C58">
        <v>79110075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307</v>
      </c>
      <c r="J58" t="s">
        <v>308</v>
      </c>
      <c r="K58" t="s">
        <v>309</v>
      </c>
      <c r="L58">
        <v>1367</v>
      </c>
      <c r="N58">
        <v>1011</v>
      </c>
      <c r="O58" t="s">
        <v>310</v>
      </c>
      <c r="P58" t="s">
        <v>310</v>
      </c>
      <c r="Q58">
        <v>1</v>
      </c>
      <c r="W58">
        <v>0</v>
      </c>
      <c r="X58">
        <v>-430484415</v>
      </c>
      <c r="Y58">
        <f t="shared" si="28"/>
        <v>0.27</v>
      </c>
      <c r="AA58">
        <v>0</v>
      </c>
      <c r="AB58">
        <v>1937.57</v>
      </c>
      <c r="AC58">
        <v>756.27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16.79</v>
      </c>
      <c r="AK58">
        <v>56.02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44</v>
      </c>
      <c r="AV58">
        <v>0</v>
      </c>
      <c r="AW58">
        <v>2</v>
      </c>
      <c r="AX58">
        <v>79110092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ROUND(Y58*Source!I33*DO58,7)</f>
        <v>0</v>
      </c>
      <c r="CX58">
        <f>ROUND(Y58*Source!I33,7)</f>
        <v>2.7000000000000001E-3</v>
      </c>
      <c r="CY58">
        <f>AB58</f>
        <v>1937.57</v>
      </c>
      <c r="CZ58">
        <f>AF58</f>
        <v>115.4</v>
      </c>
      <c r="DA58">
        <f>AJ58</f>
        <v>16.79</v>
      </c>
      <c r="DB58">
        <f t="shared" si="29"/>
        <v>31.158000000000001</v>
      </c>
      <c r="DC58">
        <f t="shared" si="30"/>
        <v>3.645</v>
      </c>
      <c r="DD58" t="s">
        <v>3</v>
      </c>
      <c r="DE58" t="s">
        <v>3</v>
      </c>
      <c r="DF58">
        <f t="shared" si="31"/>
        <v>0</v>
      </c>
      <c r="DG58">
        <f>ROUND(ROUND(AF58*AJ58,2)*CX58,2)</f>
        <v>5.23</v>
      </c>
      <c r="DH58">
        <f t="shared" si="32"/>
        <v>2.04</v>
      </c>
      <c r="DI58">
        <f t="shared" si="33"/>
        <v>0</v>
      </c>
      <c r="DJ58">
        <f>DG58</f>
        <v>5.23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79109722</v>
      </c>
      <c r="C59">
        <v>79110075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311</v>
      </c>
      <c r="J59" t="s">
        <v>312</v>
      </c>
      <c r="K59" t="s">
        <v>313</v>
      </c>
      <c r="L59">
        <v>1367</v>
      </c>
      <c r="N59">
        <v>1011</v>
      </c>
      <c r="O59" t="s">
        <v>310</v>
      </c>
      <c r="P59" t="s">
        <v>310</v>
      </c>
      <c r="Q59">
        <v>1</v>
      </c>
      <c r="W59">
        <v>0</v>
      </c>
      <c r="X59">
        <v>509054691</v>
      </c>
      <c r="Y59">
        <f t="shared" si="28"/>
        <v>0.27</v>
      </c>
      <c r="AA59">
        <v>0</v>
      </c>
      <c r="AB59">
        <v>1103.27</v>
      </c>
      <c r="AC59">
        <v>649.83000000000004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16.79</v>
      </c>
      <c r="AK59">
        <v>56.02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</v>
      </c>
      <c r="AU59" t="s">
        <v>44</v>
      </c>
      <c r="AV59">
        <v>0</v>
      </c>
      <c r="AW59">
        <v>2</v>
      </c>
      <c r="AX59">
        <v>79110093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ROUND(Y59*Source!I33*DO59,7)</f>
        <v>0</v>
      </c>
      <c r="CX59">
        <f>ROUND(Y59*Source!I33,7)</f>
        <v>2.7000000000000001E-3</v>
      </c>
      <c r="CY59">
        <f>AB59</f>
        <v>1103.27</v>
      </c>
      <c r="CZ59">
        <f>AF59</f>
        <v>65.709999999999994</v>
      </c>
      <c r="DA59">
        <f>AJ59</f>
        <v>16.79</v>
      </c>
      <c r="DB59">
        <f t="shared" si="29"/>
        <v>17.739000000000001</v>
      </c>
      <c r="DC59">
        <f t="shared" si="30"/>
        <v>3.1320000000000001</v>
      </c>
      <c r="DD59" t="s">
        <v>3</v>
      </c>
      <c r="DE59" t="s">
        <v>3</v>
      </c>
      <c r="DF59">
        <f t="shared" si="31"/>
        <v>0</v>
      </c>
      <c r="DG59">
        <f>ROUND(ROUND(AF59*AJ59,2)*CX59,2)</f>
        <v>2.98</v>
      </c>
      <c r="DH59">
        <f t="shared" si="32"/>
        <v>1.75</v>
      </c>
      <c r="DI59">
        <f t="shared" si="33"/>
        <v>0</v>
      </c>
      <c r="DJ59">
        <f>DG59</f>
        <v>2.98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79109722</v>
      </c>
      <c r="C60">
        <v>79110075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321</v>
      </c>
      <c r="J60" t="s">
        <v>322</v>
      </c>
      <c r="K60" t="s">
        <v>323</v>
      </c>
      <c r="L60">
        <v>1367</v>
      </c>
      <c r="N60">
        <v>1011</v>
      </c>
      <c r="O60" t="s">
        <v>310</v>
      </c>
      <c r="P60" t="s">
        <v>310</v>
      </c>
      <c r="Q60">
        <v>1</v>
      </c>
      <c r="W60">
        <v>0</v>
      </c>
      <c r="X60">
        <v>829370094</v>
      </c>
      <c r="Y60">
        <f t="shared" si="28"/>
        <v>2.2814999999999999</v>
      </c>
      <c r="AA60">
        <v>0</v>
      </c>
      <c r="AB60">
        <v>136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16.79</v>
      </c>
      <c r="AK60">
        <v>56.02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1.69</v>
      </c>
      <c r="AU60" t="s">
        <v>44</v>
      </c>
      <c r="AV60">
        <v>0</v>
      </c>
      <c r="AW60">
        <v>2</v>
      </c>
      <c r="AX60">
        <v>79110094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ROUND(Y60*Source!I33*DO60,7)</f>
        <v>0</v>
      </c>
      <c r="CX60">
        <f>ROUND(Y60*Source!I33,7)</f>
        <v>2.2814999999999998E-2</v>
      </c>
      <c r="CY60">
        <f>AB60</f>
        <v>136</v>
      </c>
      <c r="CZ60">
        <f>AF60</f>
        <v>8.1</v>
      </c>
      <c r="DA60">
        <f>AJ60</f>
        <v>16.79</v>
      </c>
      <c r="DB60">
        <f t="shared" si="29"/>
        <v>18.4815</v>
      </c>
      <c r="DC60">
        <f t="shared" si="30"/>
        <v>0</v>
      </c>
      <c r="DD60" t="s">
        <v>3</v>
      </c>
      <c r="DE60" t="s">
        <v>3</v>
      </c>
      <c r="DF60">
        <f t="shared" si="31"/>
        <v>0</v>
      </c>
      <c r="DG60">
        <f>ROUND(ROUND(AF60*AJ60,2)*CX60,2)</f>
        <v>3.1</v>
      </c>
      <c r="DH60">
        <f t="shared" si="32"/>
        <v>0</v>
      </c>
      <c r="DI60">
        <f t="shared" si="33"/>
        <v>0</v>
      </c>
      <c r="DJ60">
        <f>DG60</f>
        <v>3.1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79109722</v>
      </c>
      <c r="C61">
        <v>79110075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378</v>
      </c>
      <c r="J61" t="s">
        <v>379</v>
      </c>
      <c r="K61" t="s">
        <v>380</v>
      </c>
      <c r="L61">
        <v>1367</v>
      </c>
      <c r="N61">
        <v>1011</v>
      </c>
      <c r="O61" t="s">
        <v>310</v>
      </c>
      <c r="P61" t="s">
        <v>310</v>
      </c>
      <c r="Q61">
        <v>1</v>
      </c>
      <c r="W61">
        <v>0</v>
      </c>
      <c r="X61">
        <v>-1100498410</v>
      </c>
      <c r="Y61">
        <f t="shared" si="28"/>
        <v>1.161</v>
      </c>
      <c r="AA61">
        <v>0</v>
      </c>
      <c r="AB61">
        <v>39.619999999999997</v>
      </c>
      <c r="AC61">
        <v>0</v>
      </c>
      <c r="AD61">
        <v>0</v>
      </c>
      <c r="AE61">
        <v>0</v>
      </c>
      <c r="AF61">
        <v>2.36</v>
      </c>
      <c r="AG61">
        <v>0</v>
      </c>
      <c r="AH61">
        <v>0</v>
      </c>
      <c r="AI61">
        <v>1</v>
      </c>
      <c r="AJ61">
        <v>16.79</v>
      </c>
      <c r="AK61">
        <v>56.02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0.86</v>
      </c>
      <c r="AU61" t="s">
        <v>44</v>
      </c>
      <c r="AV61">
        <v>0</v>
      </c>
      <c r="AW61">
        <v>2</v>
      </c>
      <c r="AX61">
        <v>79110095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ROUND(Y61*Source!I33*DO61,7)</f>
        <v>0</v>
      </c>
      <c r="CX61">
        <f>ROUND(Y61*Source!I33,7)</f>
        <v>1.1610000000000001E-2</v>
      </c>
      <c r="CY61">
        <f>AB61</f>
        <v>39.619999999999997</v>
      </c>
      <c r="CZ61">
        <f>AF61</f>
        <v>2.36</v>
      </c>
      <c r="DA61">
        <f>AJ61</f>
        <v>16.79</v>
      </c>
      <c r="DB61">
        <f t="shared" si="29"/>
        <v>2.7404999999999999</v>
      </c>
      <c r="DC61">
        <f t="shared" si="30"/>
        <v>0</v>
      </c>
      <c r="DD61" t="s">
        <v>3</v>
      </c>
      <c r="DE61" t="s">
        <v>3</v>
      </c>
      <c r="DF61">
        <f t="shared" si="31"/>
        <v>0</v>
      </c>
      <c r="DG61">
        <f>ROUND(ROUND(AF61*AJ61,2)*CX61,2)</f>
        <v>0.46</v>
      </c>
      <c r="DH61">
        <f t="shared" si="32"/>
        <v>0</v>
      </c>
      <c r="DI61">
        <f t="shared" si="33"/>
        <v>0</v>
      </c>
      <c r="DJ61">
        <f>DG61</f>
        <v>0.46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79109722</v>
      </c>
      <c r="C62">
        <v>79110075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381</v>
      </c>
      <c r="J62" t="s">
        <v>382</v>
      </c>
      <c r="K62" t="s">
        <v>383</v>
      </c>
      <c r="L62">
        <v>1367</v>
      </c>
      <c r="N62">
        <v>1011</v>
      </c>
      <c r="O62" t="s">
        <v>310</v>
      </c>
      <c r="P62" t="s">
        <v>310</v>
      </c>
      <c r="Q62">
        <v>1</v>
      </c>
      <c r="W62">
        <v>0</v>
      </c>
      <c r="X62">
        <v>-828914330</v>
      </c>
      <c r="Y62">
        <f t="shared" si="28"/>
        <v>6.6150000000000011</v>
      </c>
      <c r="AA62">
        <v>0</v>
      </c>
      <c r="AB62">
        <v>255.88</v>
      </c>
      <c r="AC62">
        <v>563.55999999999995</v>
      </c>
      <c r="AD62">
        <v>0</v>
      </c>
      <c r="AE62">
        <v>0</v>
      </c>
      <c r="AF62">
        <v>15.24</v>
      </c>
      <c r="AG62">
        <v>10.06</v>
      </c>
      <c r="AH62">
        <v>0</v>
      </c>
      <c r="AI62">
        <v>1</v>
      </c>
      <c r="AJ62">
        <v>16.79</v>
      </c>
      <c r="AK62">
        <v>56.02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4.9000000000000004</v>
      </c>
      <c r="AU62" t="s">
        <v>44</v>
      </c>
      <c r="AV62">
        <v>0</v>
      </c>
      <c r="AW62">
        <v>2</v>
      </c>
      <c r="AX62">
        <v>79110096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ROUND(Y62*Source!I33*DO62,7)</f>
        <v>0</v>
      </c>
      <c r="CX62">
        <f>ROUND(Y62*Source!I33,7)</f>
        <v>6.615E-2</v>
      </c>
      <c r="CY62">
        <f>AB62</f>
        <v>255.88</v>
      </c>
      <c r="CZ62">
        <f>AF62</f>
        <v>15.24</v>
      </c>
      <c r="DA62">
        <f>AJ62</f>
        <v>16.79</v>
      </c>
      <c r="DB62">
        <f t="shared" si="29"/>
        <v>100.818</v>
      </c>
      <c r="DC62">
        <f t="shared" si="30"/>
        <v>66.541499999999999</v>
      </c>
      <c r="DD62" t="s">
        <v>3</v>
      </c>
      <c r="DE62" t="s">
        <v>3</v>
      </c>
      <c r="DF62">
        <f t="shared" si="31"/>
        <v>0</v>
      </c>
      <c r="DG62">
        <f>ROUND(ROUND(AF62*AJ62,2)*CX62,2)</f>
        <v>16.93</v>
      </c>
      <c r="DH62">
        <f t="shared" si="32"/>
        <v>37.28</v>
      </c>
      <c r="DI62">
        <f t="shared" si="33"/>
        <v>0</v>
      </c>
      <c r="DJ62">
        <f>DG62</f>
        <v>16.93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ROW(Source!A33)</f>
        <v>33</v>
      </c>
      <c r="B63">
        <v>79109722</v>
      </c>
      <c r="C63">
        <v>79110075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384</v>
      </c>
      <c r="J63" t="s">
        <v>385</v>
      </c>
      <c r="K63" t="s">
        <v>386</v>
      </c>
      <c r="L63">
        <v>1339</v>
      </c>
      <c r="N63">
        <v>1007</v>
      </c>
      <c r="O63" t="s">
        <v>387</v>
      </c>
      <c r="P63" t="s">
        <v>387</v>
      </c>
      <c r="Q63">
        <v>1</v>
      </c>
      <c r="W63">
        <v>0</v>
      </c>
      <c r="X63">
        <v>-9695787</v>
      </c>
      <c r="Y63">
        <f t="shared" ref="Y63:Y69" si="34">AT63</f>
        <v>0.31</v>
      </c>
      <c r="AA63">
        <v>169.85</v>
      </c>
      <c r="AB63">
        <v>0</v>
      </c>
      <c r="AC63">
        <v>0</v>
      </c>
      <c r="AD63">
        <v>0</v>
      </c>
      <c r="AE63">
        <v>17.86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0.31</v>
      </c>
      <c r="AU63" t="s">
        <v>3</v>
      </c>
      <c r="AV63">
        <v>0</v>
      </c>
      <c r="AW63">
        <v>2</v>
      </c>
      <c r="AX63">
        <v>79110097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ROUND(Y63*Source!I33,7)</f>
        <v>3.0999999999999999E-3</v>
      </c>
      <c r="CY63">
        <f t="shared" ref="CY63:CY69" si="35">AA63</f>
        <v>169.85</v>
      </c>
      <c r="CZ63">
        <f t="shared" ref="CZ63:CZ69" si="36">AE63</f>
        <v>17.86</v>
      </c>
      <c r="DA63">
        <f t="shared" ref="DA63:DA69" si="37">AI63</f>
        <v>9.51</v>
      </c>
      <c r="DB63">
        <f t="shared" ref="DB63:DB69" si="38">ROUND(ROUND(AT63*CZ63,2),6)</f>
        <v>5.54</v>
      </c>
      <c r="DC63">
        <f t="shared" ref="DC63:DC69" si="39">ROUND(ROUND(AT63*AG63,2),6)</f>
        <v>0</v>
      </c>
      <c r="DD63" t="s">
        <v>3</v>
      </c>
      <c r="DE63" t="s">
        <v>3</v>
      </c>
      <c r="DF63">
        <f t="shared" ref="DF63:DF69" si="40">ROUND(ROUND(AE63*AI63,2)*CX63,2)</f>
        <v>0.53</v>
      </c>
      <c r="DG63">
        <f t="shared" ref="DG63:DG71" si="41">ROUND(ROUND(AF63,2)*CX63,2)</f>
        <v>0</v>
      </c>
      <c r="DH63">
        <f t="shared" ref="DH63:DH70" si="42">ROUND(ROUND(AG63,2)*CX63,2)</f>
        <v>0</v>
      </c>
      <c r="DI63">
        <f t="shared" si="33"/>
        <v>0</v>
      </c>
      <c r="DJ63">
        <f t="shared" ref="DJ63:DJ69" si="43">DF63</f>
        <v>0.53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ROW(Source!A33)</f>
        <v>33</v>
      </c>
      <c r="B64">
        <v>79109722</v>
      </c>
      <c r="C64">
        <v>79110075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328</v>
      </c>
      <c r="J64" t="s">
        <v>329</v>
      </c>
      <c r="K64" t="s">
        <v>330</v>
      </c>
      <c r="L64">
        <v>1346</v>
      </c>
      <c r="N64">
        <v>1009</v>
      </c>
      <c r="O64" t="s">
        <v>327</v>
      </c>
      <c r="P64" t="s">
        <v>327</v>
      </c>
      <c r="Q64">
        <v>1</v>
      </c>
      <c r="W64">
        <v>0</v>
      </c>
      <c r="X64">
        <v>-1864341761</v>
      </c>
      <c r="Y64">
        <f t="shared" si="34"/>
        <v>2.88</v>
      </c>
      <c r="AA64">
        <v>85.97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2.88</v>
      </c>
      <c r="AU64" t="s">
        <v>3</v>
      </c>
      <c r="AV64">
        <v>0</v>
      </c>
      <c r="AW64">
        <v>2</v>
      </c>
      <c r="AX64">
        <v>79110098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ROUND(Y64*Source!I33,7)</f>
        <v>2.8799999999999999E-2</v>
      </c>
      <c r="CY64">
        <f t="shared" si="35"/>
        <v>85.97</v>
      </c>
      <c r="CZ64">
        <f t="shared" si="36"/>
        <v>9.0399999999999991</v>
      </c>
      <c r="DA64">
        <f t="shared" si="37"/>
        <v>9.51</v>
      </c>
      <c r="DB64">
        <f t="shared" si="38"/>
        <v>26.04</v>
      </c>
      <c r="DC64">
        <f t="shared" si="39"/>
        <v>0</v>
      </c>
      <c r="DD64" t="s">
        <v>3</v>
      </c>
      <c r="DE64" t="s">
        <v>3</v>
      </c>
      <c r="DF64">
        <f t="shared" si="40"/>
        <v>2.48</v>
      </c>
      <c r="DG64">
        <f t="shared" si="41"/>
        <v>0</v>
      </c>
      <c r="DH64">
        <f t="shared" si="42"/>
        <v>0</v>
      </c>
      <c r="DI64">
        <f t="shared" si="33"/>
        <v>0</v>
      </c>
      <c r="DJ64">
        <f t="shared" si="43"/>
        <v>2.48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ROW(Source!A33)</f>
        <v>33</v>
      </c>
      <c r="B65">
        <v>79109722</v>
      </c>
      <c r="C65">
        <v>79110075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388</v>
      </c>
      <c r="J65" t="s">
        <v>389</v>
      </c>
      <c r="K65" t="s">
        <v>390</v>
      </c>
      <c r="L65">
        <v>1348</v>
      </c>
      <c r="N65">
        <v>1009</v>
      </c>
      <c r="O65" t="s">
        <v>317</v>
      </c>
      <c r="P65" t="s">
        <v>317</v>
      </c>
      <c r="Q65">
        <v>1000</v>
      </c>
      <c r="W65">
        <v>0</v>
      </c>
      <c r="X65">
        <v>1470227263</v>
      </c>
      <c r="Y65">
        <f t="shared" si="34"/>
        <v>1.2E-4</v>
      </c>
      <c r="AA65">
        <v>300516</v>
      </c>
      <c r="AB65">
        <v>0</v>
      </c>
      <c r="AC65">
        <v>0</v>
      </c>
      <c r="AD65">
        <v>0</v>
      </c>
      <c r="AE65">
        <v>31600</v>
      </c>
      <c r="AF65">
        <v>0</v>
      </c>
      <c r="AG65">
        <v>0</v>
      </c>
      <c r="AH65">
        <v>0</v>
      </c>
      <c r="AI65">
        <v>9.51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1.2E-4</v>
      </c>
      <c r="AU65" t="s">
        <v>3</v>
      </c>
      <c r="AV65">
        <v>0</v>
      </c>
      <c r="AW65">
        <v>2</v>
      </c>
      <c r="AX65">
        <v>79110099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ROUND(Y65*Source!I33,7)</f>
        <v>1.1999999999999999E-6</v>
      </c>
      <c r="CY65">
        <f t="shared" si="35"/>
        <v>300516</v>
      </c>
      <c r="CZ65">
        <f t="shared" si="36"/>
        <v>31600</v>
      </c>
      <c r="DA65">
        <f t="shared" si="37"/>
        <v>9.51</v>
      </c>
      <c r="DB65">
        <f t="shared" si="38"/>
        <v>3.79</v>
      </c>
      <c r="DC65">
        <f t="shared" si="39"/>
        <v>0</v>
      </c>
      <c r="DD65" t="s">
        <v>3</v>
      </c>
      <c r="DE65" t="s">
        <v>3</v>
      </c>
      <c r="DF65">
        <f t="shared" si="40"/>
        <v>0.36</v>
      </c>
      <c r="DG65">
        <f t="shared" si="41"/>
        <v>0</v>
      </c>
      <c r="DH65">
        <f t="shared" si="42"/>
        <v>0</v>
      </c>
      <c r="DI65">
        <f t="shared" si="33"/>
        <v>0</v>
      </c>
      <c r="DJ65">
        <f t="shared" si="43"/>
        <v>0.36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ROW(Source!A33)</f>
        <v>33</v>
      </c>
      <c r="B66">
        <v>79109722</v>
      </c>
      <c r="C66">
        <v>79110075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391</v>
      </c>
      <c r="J66" t="s">
        <v>392</v>
      </c>
      <c r="K66" t="s">
        <v>393</v>
      </c>
      <c r="L66">
        <v>1348</v>
      </c>
      <c r="N66">
        <v>1009</v>
      </c>
      <c r="O66" t="s">
        <v>317</v>
      </c>
      <c r="P66" t="s">
        <v>317</v>
      </c>
      <c r="Q66">
        <v>1000</v>
      </c>
      <c r="W66">
        <v>0</v>
      </c>
      <c r="X66">
        <v>1529649644</v>
      </c>
      <c r="Y66">
        <f t="shared" si="34"/>
        <v>6.0000000000000002E-5</v>
      </c>
      <c r="AA66">
        <v>532179.69999999995</v>
      </c>
      <c r="AB66">
        <v>0</v>
      </c>
      <c r="AC66">
        <v>0</v>
      </c>
      <c r="AD66">
        <v>0</v>
      </c>
      <c r="AE66">
        <v>55960.01</v>
      </c>
      <c r="AF66">
        <v>0</v>
      </c>
      <c r="AG66">
        <v>0</v>
      </c>
      <c r="AH66">
        <v>0</v>
      </c>
      <c r="AI66">
        <v>9.51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3</v>
      </c>
      <c r="AV66">
        <v>0</v>
      </c>
      <c r="AW66">
        <v>2</v>
      </c>
      <c r="AX66">
        <v>79110100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ROUND(Y66*Source!I33,7)</f>
        <v>5.9999999999999997E-7</v>
      </c>
      <c r="CY66">
        <f t="shared" si="35"/>
        <v>532179.69999999995</v>
      </c>
      <c r="CZ66">
        <f t="shared" si="36"/>
        <v>55960.01</v>
      </c>
      <c r="DA66">
        <f t="shared" si="37"/>
        <v>9.51</v>
      </c>
      <c r="DB66">
        <f t="shared" si="38"/>
        <v>3.36</v>
      </c>
      <c r="DC66">
        <f t="shared" si="39"/>
        <v>0</v>
      </c>
      <c r="DD66" t="s">
        <v>3</v>
      </c>
      <c r="DE66" t="s">
        <v>3</v>
      </c>
      <c r="DF66">
        <f t="shared" si="40"/>
        <v>0.32</v>
      </c>
      <c r="DG66">
        <f t="shared" si="41"/>
        <v>0</v>
      </c>
      <c r="DH66">
        <f t="shared" si="42"/>
        <v>0</v>
      </c>
      <c r="DI66">
        <f t="shared" si="33"/>
        <v>0</v>
      </c>
      <c r="DJ66">
        <f t="shared" si="43"/>
        <v>0.32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ROW(Source!A33)</f>
        <v>33</v>
      </c>
      <c r="B67">
        <v>79109722</v>
      </c>
      <c r="C67">
        <v>79110075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394</v>
      </c>
      <c r="J67" t="s">
        <v>395</v>
      </c>
      <c r="K67" t="s">
        <v>396</v>
      </c>
      <c r="L67">
        <v>1348</v>
      </c>
      <c r="N67">
        <v>1009</v>
      </c>
      <c r="O67" t="s">
        <v>317</v>
      </c>
      <c r="P67" t="s">
        <v>317</v>
      </c>
      <c r="Q67">
        <v>1000</v>
      </c>
      <c r="W67">
        <v>0</v>
      </c>
      <c r="X67">
        <v>2110197416</v>
      </c>
      <c r="Y67">
        <f t="shared" si="34"/>
        <v>3.0000000000000001E-5</v>
      </c>
      <c r="AA67">
        <v>681296.4</v>
      </c>
      <c r="AB67">
        <v>0</v>
      </c>
      <c r="AC67">
        <v>0</v>
      </c>
      <c r="AD67">
        <v>0</v>
      </c>
      <c r="AE67">
        <v>71640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3</v>
      </c>
      <c r="AV67">
        <v>0</v>
      </c>
      <c r="AW67">
        <v>2</v>
      </c>
      <c r="AX67">
        <v>79110101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ROUND(Y67*Source!I33,7)</f>
        <v>2.9999999999999999E-7</v>
      </c>
      <c r="CY67">
        <f t="shared" si="35"/>
        <v>681296.4</v>
      </c>
      <c r="CZ67">
        <f t="shared" si="36"/>
        <v>71640</v>
      </c>
      <c r="DA67">
        <f t="shared" si="37"/>
        <v>9.51</v>
      </c>
      <c r="DB67">
        <f t="shared" si="38"/>
        <v>2.15</v>
      </c>
      <c r="DC67">
        <f t="shared" si="39"/>
        <v>0</v>
      </c>
      <c r="DD67" t="s">
        <v>3</v>
      </c>
      <c r="DE67" t="s">
        <v>3</v>
      </c>
      <c r="DF67">
        <f t="shared" si="40"/>
        <v>0.2</v>
      </c>
      <c r="DG67">
        <f t="shared" si="41"/>
        <v>0</v>
      </c>
      <c r="DH67">
        <f t="shared" si="42"/>
        <v>0</v>
      </c>
      <c r="DI67">
        <f t="shared" si="33"/>
        <v>0</v>
      </c>
      <c r="DJ67">
        <f t="shared" si="43"/>
        <v>0.2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ROW(Source!A33)</f>
        <v>33</v>
      </c>
      <c r="B68">
        <v>79109722</v>
      </c>
      <c r="C68">
        <v>79110075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334</v>
      </c>
      <c r="J68" t="s">
        <v>335</v>
      </c>
      <c r="K68" t="s">
        <v>336</v>
      </c>
      <c r="L68">
        <v>1346</v>
      </c>
      <c r="N68">
        <v>1009</v>
      </c>
      <c r="O68" t="s">
        <v>327</v>
      </c>
      <c r="P68" t="s">
        <v>327</v>
      </c>
      <c r="Q68">
        <v>1</v>
      </c>
      <c r="W68">
        <v>0</v>
      </c>
      <c r="X68">
        <v>-211331552</v>
      </c>
      <c r="Y68">
        <f t="shared" si="34"/>
        <v>1.74</v>
      </c>
      <c r="AA68">
        <v>271.99</v>
      </c>
      <c r="AB68">
        <v>0</v>
      </c>
      <c r="AC68">
        <v>0</v>
      </c>
      <c r="AD68">
        <v>0</v>
      </c>
      <c r="AE68">
        <v>28.6</v>
      </c>
      <c r="AF68">
        <v>0</v>
      </c>
      <c r="AG68">
        <v>0</v>
      </c>
      <c r="AH68">
        <v>0</v>
      </c>
      <c r="AI68">
        <v>9.51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1.74</v>
      </c>
      <c r="AU68" t="s">
        <v>3</v>
      </c>
      <c r="AV68">
        <v>0</v>
      </c>
      <c r="AW68">
        <v>2</v>
      </c>
      <c r="AX68">
        <v>79110102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ROUND(Y68*Source!I33,7)</f>
        <v>1.7399999999999999E-2</v>
      </c>
      <c r="CY68">
        <f t="shared" si="35"/>
        <v>271.99</v>
      </c>
      <c r="CZ68">
        <f t="shared" si="36"/>
        <v>28.6</v>
      </c>
      <c r="DA68">
        <f t="shared" si="37"/>
        <v>9.51</v>
      </c>
      <c r="DB68">
        <f t="shared" si="38"/>
        <v>49.76</v>
      </c>
      <c r="DC68">
        <f t="shared" si="39"/>
        <v>0</v>
      </c>
      <c r="DD68" t="s">
        <v>3</v>
      </c>
      <c r="DE68" t="s">
        <v>3</v>
      </c>
      <c r="DF68">
        <f t="shared" si="40"/>
        <v>4.7300000000000004</v>
      </c>
      <c r="DG68">
        <f t="shared" si="41"/>
        <v>0</v>
      </c>
      <c r="DH68">
        <f t="shared" si="42"/>
        <v>0</v>
      </c>
      <c r="DI68">
        <f t="shared" si="33"/>
        <v>0</v>
      </c>
      <c r="DJ68">
        <f t="shared" si="43"/>
        <v>4.7300000000000004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ROW(Source!A33)</f>
        <v>33</v>
      </c>
      <c r="B69">
        <v>79109722</v>
      </c>
      <c r="C69">
        <v>79110075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318</v>
      </c>
      <c r="J69" t="s">
        <v>3</v>
      </c>
      <c r="K69" t="s">
        <v>319</v>
      </c>
      <c r="L69">
        <v>1374</v>
      </c>
      <c r="N69">
        <v>1013</v>
      </c>
      <c r="O69" t="s">
        <v>320</v>
      </c>
      <c r="P69" t="s">
        <v>320</v>
      </c>
      <c r="Q69">
        <v>1</v>
      </c>
      <c r="W69">
        <v>0</v>
      </c>
      <c r="X69">
        <v>-1731369543</v>
      </c>
      <c r="Y69">
        <f t="shared" si="34"/>
        <v>8.7200000000000006</v>
      </c>
      <c r="AA69">
        <v>9.51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8.7200000000000006</v>
      </c>
      <c r="AU69" t="s">
        <v>3</v>
      </c>
      <c r="AV69">
        <v>0</v>
      </c>
      <c r="AW69">
        <v>2</v>
      </c>
      <c r="AX69">
        <v>79110103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ROUND(Y69*Source!I33,7)</f>
        <v>8.72E-2</v>
      </c>
      <c r="CY69">
        <f t="shared" si="35"/>
        <v>9.51</v>
      </c>
      <c r="CZ69">
        <f t="shared" si="36"/>
        <v>1</v>
      </c>
      <c r="DA69">
        <f t="shared" si="37"/>
        <v>9.51</v>
      </c>
      <c r="DB69">
        <f t="shared" si="38"/>
        <v>8.7200000000000006</v>
      </c>
      <c r="DC69">
        <f t="shared" si="39"/>
        <v>0</v>
      </c>
      <c r="DD69" t="s">
        <v>3</v>
      </c>
      <c r="DE69" t="s">
        <v>3</v>
      </c>
      <c r="DF69">
        <f t="shared" si="40"/>
        <v>0.83</v>
      </c>
      <c r="DG69">
        <f t="shared" si="41"/>
        <v>0</v>
      </c>
      <c r="DH69">
        <f t="shared" si="42"/>
        <v>0</v>
      </c>
      <c r="DI69">
        <f t="shared" si="33"/>
        <v>0</v>
      </c>
      <c r="DJ69">
        <f t="shared" si="43"/>
        <v>0.83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79109722</v>
      </c>
      <c r="C70">
        <v>79110104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376</v>
      </c>
      <c r="J70" t="s">
        <v>3</v>
      </c>
      <c r="K70" t="s">
        <v>377</v>
      </c>
      <c r="L70">
        <v>1191</v>
      </c>
      <c r="N70">
        <v>1013</v>
      </c>
      <c r="O70" t="s">
        <v>304</v>
      </c>
      <c r="P70" t="s">
        <v>304</v>
      </c>
      <c r="Q70">
        <v>1</v>
      </c>
      <c r="W70">
        <v>0</v>
      </c>
      <c r="X70">
        <v>-1111239348</v>
      </c>
      <c r="Y70">
        <f>(AT70*ROUND(1.35,7))</f>
        <v>2.9024999999999999</v>
      </c>
      <c r="AA70">
        <v>0</v>
      </c>
      <c r="AB70">
        <v>0</v>
      </c>
      <c r="AC70">
        <v>0</v>
      </c>
      <c r="AD70">
        <v>538.91</v>
      </c>
      <c r="AE70">
        <v>0</v>
      </c>
      <c r="AF70">
        <v>0</v>
      </c>
      <c r="AG70">
        <v>0</v>
      </c>
      <c r="AH70">
        <v>9.6199999999999992</v>
      </c>
      <c r="AI70">
        <v>1</v>
      </c>
      <c r="AJ70">
        <v>1</v>
      </c>
      <c r="AK70">
        <v>1</v>
      </c>
      <c r="AL70">
        <v>56.02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2.15</v>
      </c>
      <c r="AU70" t="s">
        <v>44</v>
      </c>
      <c r="AV70">
        <v>1</v>
      </c>
      <c r="AW70">
        <v>2</v>
      </c>
      <c r="AX70">
        <v>79110113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ROUND(AT70*Source!I34*AH70*AL70,2)</f>
        <v>3475.98</v>
      </c>
      <c r="CV70">
        <f>ROUND(Y70*Source!I34,7)</f>
        <v>8.7074999999999996</v>
      </c>
      <c r="CW70">
        <v>0</v>
      </c>
      <c r="CX70">
        <f>ROUND(Y70*Source!I34,7)</f>
        <v>8.7074999999999996</v>
      </c>
      <c r="CY70">
        <f>AD70</f>
        <v>538.91</v>
      </c>
      <c r="CZ70">
        <f>AH70</f>
        <v>9.6199999999999992</v>
      </c>
      <c r="DA70">
        <f>AL70</f>
        <v>56.02</v>
      </c>
      <c r="DB70">
        <f>ROUND((ROUND(AT70*CZ70,2)*ROUND(1.35,7)),6)</f>
        <v>27.917999999999999</v>
      </c>
      <c r="DC70">
        <f>ROUND((ROUND(AT70*AG70,2)*ROUND(1.35,7)),6)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41"/>
        <v>0</v>
      </c>
      <c r="DH70">
        <f t="shared" si="42"/>
        <v>0</v>
      </c>
      <c r="DI70">
        <f>ROUND(ROUND(AH70*AL70,2)*CX70,2)</f>
        <v>4692.5600000000004</v>
      </c>
      <c r="DJ70">
        <f>DI70</f>
        <v>4692.5600000000004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79109722</v>
      </c>
      <c r="C71">
        <v>79110104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305</v>
      </c>
      <c r="J71" t="s">
        <v>3</v>
      </c>
      <c r="K71" t="s">
        <v>306</v>
      </c>
      <c r="L71">
        <v>1191</v>
      </c>
      <c r="N71">
        <v>1013</v>
      </c>
      <c r="O71" t="s">
        <v>304</v>
      </c>
      <c r="P71" t="s">
        <v>304</v>
      </c>
      <c r="Q71">
        <v>1</v>
      </c>
      <c r="W71">
        <v>0</v>
      </c>
      <c r="X71">
        <v>-1417349443</v>
      </c>
      <c r="Y71">
        <f>(AT71*ROUND(1.35,7))</f>
        <v>0.1215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56.02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44</v>
      </c>
      <c r="AV71">
        <v>2</v>
      </c>
      <c r="AW71">
        <v>2</v>
      </c>
      <c r="AX71">
        <v>79110114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ROUND(Y71*Source!I34,7)</f>
        <v>0.36449999999999999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ROUND((ROUND(AT71*CZ71,2)*ROUND(1.35,7)),6)</f>
        <v>0</v>
      </c>
      <c r="DC71">
        <f>ROUND((ROUND(AT71*AG71,2)*ROUND(1.35,7)),6)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41"/>
        <v>0</v>
      </c>
      <c r="DH71">
        <f>ROUND(ROUND(AG71*AK71,2)*CX71,2)</f>
        <v>0</v>
      </c>
      <c r="DI71">
        <f t="shared" ref="DI71:DI77" si="44">ROUND(ROUND(AH71,2)*CX71,2)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79109722</v>
      </c>
      <c r="C72">
        <v>79110104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307</v>
      </c>
      <c r="J72" t="s">
        <v>308</v>
      </c>
      <c r="K72" t="s">
        <v>309</v>
      </c>
      <c r="L72">
        <v>1367</v>
      </c>
      <c r="N72">
        <v>1011</v>
      </c>
      <c r="O72" t="s">
        <v>310</v>
      </c>
      <c r="P72" t="s">
        <v>310</v>
      </c>
      <c r="Q72">
        <v>1</v>
      </c>
      <c r="W72">
        <v>0</v>
      </c>
      <c r="X72">
        <v>-430484415</v>
      </c>
      <c r="Y72">
        <f>(AT72*ROUND(1.35,7))</f>
        <v>4.7250000000000007E-2</v>
      </c>
      <c r="AA72">
        <v>0</v>
      </c>
      <c r="AB72">
        <v>1937.57</v>
      </c>
      <c r="AC72">
        <v>756.27</v>
      </c>
      <c r="AD72">
        <v>0</v>
      </c>
      <c r="AE72">
        <v>0</v>
      </c>
      <c r="AF72">
        <v>115.4</v>
      </c>
      <c r="AG72">
        <v>13.5</v>
      </c>
      <c r="AH72">
        <v>0</v>
      </c>
      <c r="AI72">
        <v>1</v>
      </c>
      <c r="AJ72">
        <v>16.79</v>
      </c>
      <c r="AK72">
        <v>56.02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3.5000000000000003E-2</v>
      </c>
      <c r="AU72" t="s">
        <v>44</v>
      </c>
      <c r="AV72">
        <v>0</v>
      </c>
      <c r="AW72">
        <v>2</v>
      </c>
      <c r="AX72">
        <v>79110115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ROUND(Y72*Source!I34*DO72,7)</f>
        <v>0</v>
      </c>
      <c r="CX72">
        <f>ROUND(Y72*Source!I34,7)</f>
        <v>0.14174999999999999</v>
      </c>
      <c r="CY72">
        <f>AB72</f>
        <v>1937.57</v>
      </c>
      <c r="CZ72">
        <f>AF72</f>
        <v>115.4</v>
      </c>
      <c r="DA72">
        <f>AJ72</f>
        <v>16.79</v>
      </c>
      <c r="DB72">
        <f>ROUND((ROUND(AT72*CZ72,2)*ROUND(1.35,7)),6)</f>
        <v>5.4539999999999997</v>
      </c>
      <c r="DC72">
        <f>ROUND((ROUND(AT72*AG72,2)*ROUND(1.35,7)),6)</f>
        <v>0.63449999999999995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274.64999999999998</v>
      </c>
      <c r="DH72">
        <f>ROUND(ROUND(AG72*AK72,2)*CX72,2)</f>
        <v>107.2</v>
      </c>
      <c r="DI72">
        <f t="shared" si="44"/>
        <v>0</v>
      </c>
      <c r="DJ72">
        <f>DG72</f>
        <v>274.64999999999998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79109722</v>
      </c>
      <c r="C73">
        <v>79110104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397</v>
      </c>
      <c r="J73" t="s">
        <v>398</v>
      </c>
      <c r="K73" t="s">
        <v>399</v>
      </c>
      <c r="L73">
        <v>1367</v>
      </c>
      <c r="N73">
        <v>1011</v>
      </c>
      <c r="O73" t="s">
        <v>310</v>
      </c>
      <c r="P73" t="s">
        <v>310</v>
      </c>
      <c r="Q73">
        <v>1</v>
      </c>
      <c r="W73">
        <v>0</v>
      </c>
      <c r="X73">
        <v>-504938036</v>
      </c>
      <c r="Y73">
        <f>(AT73*ROUND(1.35,7))</f>
        <v>2.7000000000000003E-2</v>
      </c>
      <c r="AA73">
        <v>0</v>
      </c>
      <c r="AB73">
        <v>2206.88</v>
      </c>
      <c r="AC73">
        <v>649.83000000000004</v>
      </c>
      <c r="AD73">
        <v>0</v>
      </c>
      <c r="AE73">
        <v>0</v>
      </c>
      <c r="AF73">
        <v>131.44</v>
      </c>
      <c r="AG73">
        <v>11.6</v>
      </c>
      <c r="AH73">
        <v>0</v>
      </c>
      <c r="AI73">
        <v>1</v>
      </c>
      <c r="AJ73">
        <v>16.79</v>
      </c>
      <c r="AK73">
        <v>56.02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44</v>
      </c>
      <c r="AV73">
        <v>0</v>
      </c>
      <c r="AW73">
        <v>2</v>
      </c>
      <c r="AX73">
        <v>79110116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ROUND(Y73*Source!I34*DO73,7)</f>
        <v>0</v>
      </c>
      <c r="CX73">
        <f>ROUND(Y73*Source!I34,7)</f>
        <v>8.1000000000000003E-2</v>
      </c>
      <c r="CY73">
        <f>AB73</f>
        <v>2206.88</v>
      </c>
      <c r="CZ73">
        <f>AF73</f>
        <v>131.44</v>
      </c>
      <c r="DA73">
        <f>AJ73</f>
        <v>16.79</v>
      </c>
      <c r="DB73">
        <f>ROUND((ROUND(AT73*CZ73,2)*ROUND(1.35,7)),6)</f>
        <v>3.5505</v>
      </c>
      <c r="DC73">
        <f>ROUND((ROUND(AT73*AG73,2)*ROUND(1.35,7)),6)</f>
        <v>0.3105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178.76</v>
      </c>
      <c r="DH73">
        <f>ROUND(ROUND(AG73*AK73,2)*CX73,2)</f>
        <v>52.64</v>
      </c>
      <c r="DI73">
        <f t="shared" si="44"/>
        <v>0</v>
      </c>
      <c r="DJ73">
        <f>DG73</f>
        <v>178.76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ROW(Source!A34)</f>
        <v>34</v>
      </c>
      <c r="B74">
        <v>79109722</v>
      </c>
      <c r="C74">
        <v>79110104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311</v>
      </c>
      <c r="J74" t="s">
        <v>312</v>
      </c>
      <c r="K74" t="s">
        <v>313</v>
      </c>
      <c r="L74">
        <v>1367</v>
      </c>
      <c r="N74">
        <v>1011</v>
      </c>
      <c r="O74" t="s">
        <v>310</v>
      </c>
      <c r="P74" t="s">
        <v>310</v>
      </c>
      <c r="Q74">
        <v>1</v>
      </c>
      <c r="W74">
        <v>0</v>
      </c>
      <c r="X74">
        <v>509054691</v>
      </c>
      <c r="Y74">
        <f>(AT74*ROUND(1.35,7))</f>
        <v>4.7250000000000007E-2</v>
      </c>
      <c r="AA74">
        <v>0</v>
      </c>
      <c r="AB74">
        <v>1103.27</v>
      </c>
      <c r="AC74">
        <v>649.83000000000004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16.79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3.5000000000000003E-2</v>
      </c>
      <c r="AU74" t="s">
        <v>44</v>
      </c>
      <c r="AV74">
        <v>0</v>
      </c>
      <c r="AW74">
        <v>2</v>
      </c>
      <c r="AX74">
        <v>79110117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ROUND(Y74*Source!I34*DO74,7)</f>
        <v>0</v>
      </c>
      <c r="CX74">
        <f>ROUND(Y74*Source!I34,7)</f>
        <v>0.14174999999999999</v>
      </c>
      <c r="CY74">
        <f>AB74</f>
        <v>1103.27</v>
      </c>
      <c r="CZ74">
        <f>AF74</f>
        <v>65.709999999999994</v>
      </c>
      <c r="DA74">
        <f>AJ74</f>
        <v>16.79</v>
      </c>
      <c r="DB74">
        <f>ROUND((ROUND(AT74*CZ74,2)*ROUND(1.35,7)),6)</f>
        <v>3.105</v>
      </c>
      <c r="DC74">
        <f>ROUND((ROUND(AT74*AG74,2)*ROUND(1.35,7)),6)</f>
        <v>0.55349999999999999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156.38999999999999</v>
      </c>
      <c r="DH74">
        <f>ROUND(ROUND(AG74*AK74,2)*CX74,2)</f>
        <v>92.11</v>
      </c>
      <c r="DI74">
        <f t="shared" si="44"/>
        <v>0</v>
      </c>
      <c r="DJ74">
        <f>DG74</f>
        <v>156.38999999999999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ROW(Source!A34)</f>
        <v>34</v>
      </c>
      <c r="B75">
        <v>79109722</v>
      </c>
      <c r="C75">
        <v>79110104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W75">
        <v>0</v>
      </c>
      <c r="X75">
        <v>-1864341761</v>
      </c>
      <c r="Y75">
        <f>AT75</f>
        <v>0.39</v>
      </c>
      <c r="AA75">
        <v>85.97</v>
      </c>
      <c r="AB75">
        <v>0</v>
      </c>
      <c r="AC75">
        <v>0</v>
      </c>
      <c r="AD75">
        <v>0</v>
      </c>
      <c r="AE75">
        <v>9.0399999999999991</v>
      </c>
      <c r="AF75">
        <v>0</v>
      </c>
      <c r="AG75">
        <v>0</v>
      </c>
      <c r="AH75">
        <v>0</v>
      </c>
      <c r="AI75">
        <v>9.51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0.39</v>
      </c>
      <c r="AU75" t="s">
        <v>3</v>
      </c>
      <c r="AV75">
        <v>0</v>
      </c>
      <c r="AW75">
        <v>2</v>
      </c>
      <c r="AX75">
        <v>79110118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ROUND(Y75*Source!I34,7)</f>
        <v>1.17</v>
      </c>
      <c r="CY75">
        <f>AA75</f>
        <v>85.97</v>
      </c>
      <c r="CZ75">
        <f>AE75</f>
        <v>9.0399999999999991</v>
      </c>
      <c r="DA75">
        <f>AI75</f>
        <v>9.51</v>
      </c>
      <c r="DB75">
        <f>ROUND(ROUND(AT75*CZ75,2),6)</f>
        <v>3.53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100.58</v>
      </c>
      <c r="DG75">
        <f>ROUND(ROUND(AF75,2)*CX75,2)</f>
        <v>0</v>
      </c>
      <c r="DH75">
        <f>ROUND(ROUND(AG75,2)*CX75,2)</f>
        <v>0</v>
      </c>
      <c r="DI75">
        <f t="shared" si="44"/>
        <v>0</v>
      </c>
      <c r="DJ75">
        <f>DF75</f>
        <v>100.58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ROW(Source!A34)</f>
        <v>34</v>
      </c>
      <c r="B76">
        <v>79109722</v>
      </c>
      <c r="C76">
        <v>79110104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372</v>
      </c>
      <c r="J76" t="s">
        <v>373</v>
      </c>
      <c r="K76" t="s">
        <v>374</v>
      </c>
      <c r="L76">
        <v>1455</v>
      </c>
      <c r="N76">
        <v>1013</v>
      </c>
      <c r="O76" t="s">
        <v>375</v>
      </c>
      <c r="P76" t="s">
        <v>375</v>
      </c>
      <c r="Q76">
        <v>1</v>
      </c>
      <c r="W76">
        <v>0</v>
      </c>
      <c r="X76">
        <v>-979010618</v>
      </c>
      <c r="Y76">
        <f>AT76</f>
        <v>0.1</v>
      </c>
      <c r="AA76">
        <v>370.89</v>
      </c>
      <c r="AB76">
        <v>0</v>
      </c>
      <c r="AC76">
        <v>0</v>
      </c>
      <c r="AD76">
        <v>0</v>
      </c>
      <c r="AE76">
        <v>39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79110119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ROUND(Y76*Source!I34,7)</f>
        <v>0.3</v>
      </c>
      <c r="CY76">
        <f>AA76</f>
        <v>370.89</v>
      </c>
      <c r="CZ76">
        <f>AE76</f>
        <v>39</v>
      </c>
      <c r="DA76">
        <f>AI76</f>
        <v>9.51</v>
      </c>
      <c r="DB76">
        <f>ROUND(ROUND(AT76*CZ76,2),6)</f>
        <v>3.9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111.27</v>
      </c>
      <c r="DG76">
        <f>ROUND(ROUND(AF76,2)*CX76,2)</f>
        <v>0</v>
      </c>
      <c r="DH76">
        <f>ROUND(ROUND(AG76,2)*CX76,2)</f>
        <v>0</v>
      </c>
      <c r="DI76">
        <f t="shared" si="44"/>
        <v>0</v>
      </c>
      <c r="DJ76">
        <f>DF76</f>
        <v>111.27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ROW(Source!A34)</f>
        <v>34</v>
      </c>
      <c r="B77">
        <v>79109722</v>
      </c>
      <c r="C77">
        <v>79110104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318</v>
      </c>
      <c r="J77" t="s">
        <v>3</v>
      </c>
      <c r="K77" t="s">
        <v>319</v>
      </c>
      <c r="L77">
        <v>1374</v>
      </c>
      <c r="N77">
        <v>1013</v>
      </c>
      <c r="O77" t="s">
        <v>320</v>
      </c>
      <c r="P77" t="s">
        <v>320</v>
      </c>
      <c r="Q77">
        <v>1</v>
      </c>
      <c r="W77">
        <v>0</v>
      </c>
      <c r="X77">
        <v>-1731369543</v>
      </c>
      <c r="Y77">
        <f>AT77</f>
        <v>0.41</v>
      </c>
      <c r="AA77">
        <v>9.51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9.51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0.41</v>
      </c>
      <c r="AU77" t="s">
        <v>3</v>
      </c>
      <c r="AV77">
        <v>0</v>
      </c>
      <c r="AW77">
        <v>2</v>
      </c>
      <c r="AX77">
        <v>79110120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ROUND(Y77*Source!I34,7)</f>
        <v>1.23</v>
      </c>
      <c r="CY77">
        <f>AA77</f>
        <v>9.51</v>
      </c>
      <c r="CZ77">
        <f>AE77</f>
        <v>1</v>
      </c>
      <c r="DA77">
        <f>AI77</f>
        <v>9.51</v>
      </c>
      <c r="DB77">
        <f>ROUND(ROUND(AT77*CZ77,2),6)</f>
        <v>0.41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11.7</v>
      </c>
      <c r="DG77">
        <f>ROUND(ROUND(AF77,2)*CX77,2)</f>
        <v>0</v>
      </c>
      <c r="DH77">
        <f>ROUND(ROUND(AG77,2)*CX77,2)</f>
        <v>0</v>
      </c>
      <c r="DI77">
        <f t="shared" si="44"/>
        <v>0</v>
      </c>
      <c r="DJ77">
        <f>DF77</f>
        <v>11.7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79109722</v>
      </c>
      <c r="C78">
        <v>79110121</v>
      </c>
      <c r="D78">
        <v>60564032</v>
      </c>
      <c r="E78">
        <v>70</v>
      </c>
      <c r="F78">
        <v>1</v>
      </c>
      <c r="G78">
        <v>1</v>
      </c>
      <c r="H78">
        <v>1</v>
      </c>
      <c r="I78" t="s">
        <v>376</v>
      </c>
      <c r="J78" t="s">
        <v>3</v>
      </c>
      <c r="K78" t="s">
        <v>377</v>
      </c>
      <c r="L78">
        <v>1191</v>
      </c>
      <c r="N78">
        <v>1013</v>
      </c>
      <c r="O78" t="s">
        <v>304</v>
      </c>
      <c r="P78" t="s">
        <v>304</v>
      </c>
      <c r="Q78">
        <v>1</v>
      </c>
      <c r="W78">
        <v>0</v>
      </c>
      <c r="X78">
        <v>-1111239348</v>
      </c>
      <c r="Y78">
        <f>(AT78*ROUND(1.35,7))</f>
        <v>0.97199999999999998</v>
      </c>
      <c r="AA78">
        <v>0</v>
      </c>
      <c r="AB78">
        <v>0</v>
      </c>
      <c r="AC78">
        <v>0</v>
      </c>
      <c r="AD78">
        <v>538.91</v>
      </c>
      <c r="AE78">
        <v>0</v>
      </c>
      <c r="AF78">
        <v>0</v>
      </c>
      <c r="AG78">
        <v>0</v>
      </c>
      <c r="AH78">
        <v>9.6199999999999992</v>
      </c>
      <c r="AI78">
        <v>1</v>
      </c>
      <c r="AJ78">
        <v>1</v>
      </c>
      <c r="AK78">
        <v>1</v>
      </c>
      <c r="AL78">
        <v>56.02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0.72</v>
      </c>
      <c r="AU78" t="s">
        <v>44</v>
      </c>
      <c r="AV78">
        <v>1</v>
      </c>
      <c r="AW78">
        <v>2</v>
      </c>
      <c r="AX78">
        <v>79110128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ROUND(AT78*Source!I35*AH78*AL78,2)</f>
        <v>1164.05</v>
      </c>
      <c r="CV78">
        <f>ROUND(Y78*Source!I35,7)</f>
        <v>2.9159999999999999</v>
      </c>
      <c r="CW78">
        <v>0</v>
      </c>
      <c r="CX78">
        <f>ROUND(Y78*Source!I35,7)</f>
        <v>2.9159999999999999</v>
      </c>
      <c r="CY78">
        <f>AD78</f>
        <v>538.91</v>
      </c>
      <c r="CZ78">
        <f>AH78</f>
        <v>9.6199999999999992</v>
      </c>
      <c r="DA78">
        <f>AL78</f>
        <v>56.02</v>
      </c>
      <c r="DB78">
        <f>ROUND((ROUND(AT78*CZ78,2)*ROUND(1.35,7)),6)</f>
        <v>9.3554999999999993</v>
      </c>
      <c r="DC78">
        <f>ROUND((ROUND(AT78*AG78,2)*ROUND(1.35,7)),6)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ROUND(ROUND(AH78*AL78,2)*CX78,2)</f>
        <v>1571.46</v>
      </c>
      <c r="DJ78">
        <f>DI78</f>
        <v>1571.46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79109722</v>
      </c>
      <c r="C79">
        <v>79110121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1191</v>
      </c>
      <c r="N79">
        <v>1013</v>
      </c>
      <c r="O79" t="s">
        <v>304</v>
      </c>
      <c r="P79" t="s">
        <v>304</v>
      </c>
      <c r="Q79">
        <v>1</v>
      </c>
      <c r="W79">
        <v>0</v>
      </c>
      <c r="X79">
        <v>-1417349443</v>
      </c>
      <c r="Y79">
        <f>(AT79*ROUND(1.35,7))</f>
        <v>0.13500000000000001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</v>
      </c>
      <c r="AU79" t="s">
        <v>44</v>
      </c>
      <c r="AV79">
        <v>2</v>
      </c>
      <c r="AW79">
        <v>2</v>
      </c>
      <c r="AX79">
        <v>79110129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ROUND(Y79*Source!I35,7)</f>
        <v>0.40500000000000003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ROUND((ROUND(AT79*CZ79,2)*ROUND(1.35,7)),6)</f>
        <v>0</v>
      </c>
      <c r="DC79">
        <f>ROUND((ROUND(AT79*AG79,2)*ROUND(1.35,7)),6)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ROUND(ROUND(AG79*AK79,2)*CX79,2)</f>
        <v>0</v>
      </c>
      <c r="DI79">
        <f>ROUND(ROUND(AH79,2)*CX79,2)</f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79109722</v>
      </c>
      <c r="C80">
        <v>79110121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307</v>
      </c>
      <c r="J80" t="s">
        <v>308</v>
      </c>
      <c r="K80" t="s">
        <v>309</v>
      </c>
      <c r="L80">
        <v>1367</v>
      </c>
      <c r="N80">
        <v>1011</v>
      </c>
      <c r="O80" t="s">
        <v>310</v>
      </c>
      <c r="P80" t="s">
        <v>310</v>
      </c>
      <c r="Q80">
        <v>1</v>
      </c>
      <c r="W80">
        <v>0</v>
      </c>
      <c r="X80">
        <v>-430484415</v>
      </c>
      <c r="Y80">
        <f>(AT80*ROUND(1.35,7))</f>
        <v>6.7500000000000004E-2</v>
      </c>
      <c r="AA80">
        <v>0</v>
      </c>
      <c r="AB80">
        <v>1937.57</v>
      </c>
      <c r="AC80">
        <v>756.27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16.79</v>
      </c>
      <c r="AK80">
        <v>56.02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0.05</v>
      </c>
      <c r="AU80" t="s">
        <v>44</v>
      </c>
      <c r="AV80">
        <v>0</v>
      </c>
      <c r="AW80">
        <v>2</v>
      </c>
      <c r="AX80">
        <v>79110130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ROUND(Y80*Source!I35*DO80,7)</f>
        <v>0</v>
      </c>
      <c r="CX80">
        <f>ROUND(Y80*Source!I35,7)</f>
        <v>0.20250000000000001</v>
      </c>
      <c r="CY80">
        <f>AB80</f>
        <v>1937.57</v>
      </c>
      <c r="CZ80">
        <f>AF80</f>
        <v>115.4</v>
      </c>
      <c r="DA80">
        <f>AJ80</f>
        <v>16.79</v>
      </c>
      <c r="DB80">
        <f>ROUND((ROUND(AT80*CZ80,2)*ROUND(1.35,7)),6)</f>
        <v>7.7895000000000003</v>
      </c>
      <c r="DC80">
        <f>ROUND((ROUND(AT80*AG80,2)*ROUND(1.35,7)),6)</f>
        <v>0.91800000000000004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392.36</v>
      </c>
      <c r="DH80">
        <f>ROUND(ROUND(AG80*AK80,2)*CX80,2)</f>
        <v>153.13999999999999</v>
      </c>
      <c r="DI80">
        <f>ROUND(ROUND(AH80,2)*CX80,2)</f>
        <v>0</v>
      </c>
      <c r="DJ80">
        <f>DG80</f>
        <v>392.36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79109722</v>
      </c>
      <c r="C81">
        <v>79110121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311</v>
      </c>
      <c r="J81" t="s">
        <v>312</v>
      </c>
      <c r="K81" t="s">
        <v>313</v>
      </c>
      <c r="L81">
        <v>1367</v>
      </c>
      <c r="N81">
        <v>1011</v>
      </c>
      <c r="O81" t="s">
        <v>310</v>
      </c>
      <c r="P81" t="s">
        <v>310</v>
      </c>
      <c r="Q81">
        <v>1</v>
      </c>
      <c r="W81">
        <v>0</v>
      </c>
      <c r="X81">
        <v>509054691</v>
      </c>
      <c r="Y81">
        <f>(AT81*ROUND(1.35,7))</f>
        <v>6.7500000000000004E-2</v>
      </c>
      <c r="AA81">
        <v>0</v>
      </c>
      <c r="AB81">
        <v>1103.27</v>
      </c>
      <c r="AC81">
        <v>649.83000000000004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16.79</v>
      </c>
      <c r="AK81">
        <v>56.02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0.05</v>
      </c>
      <c r="AU81" t="s">
        <v>44</v>
      </c>
      <c r="AV81">
        <v>0</v>
      </c>
      <c r="AW81">
        <v>2</v>
      </c>
      <c r="AX81">
        <v>79110131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ROUND(Y81*Source!I35*DO81,7)</f>
        <v>0</v>
      </c>
      <c r="CX81">
        <f>ROUND(Y81*Source!I35,7)</f>
        <v>0.20250000000000001</v>
      </c>
      <c r="CY81">
        <f>AB81</f>
        <v>1103.27</v>
      </c>
      <c r="CZ81">
        <f>AF81</f>
        <v>65.709999999999994</v>
      </c>
      <c r="DA81">
        <f>AJ81</f>
        <v>16.79</v>
      </c>
      <c r="DB81">
        <f>ROUND((ROUND(AT81*CZ81,2)*ROUND(1.35,7)),6)</f>
        <v>4.4414999999999996</v>
      </c>
      <c r="DC81">
        <f>ROUND((ROUND(AT81*AG81,2)*ROUND(1.35,7)),6)</f>
        <v>0.78300000000000003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223.41</v>
      </c>
      <c r="DH81">
        <f>ROUND(ROUND(AG81*AK81,2)*CX81,2)</f>
        <v>131.59</v>
      </c>
      <c r="DI81">
        <f>ROUND(ROUND(AH81,2)*CX81,2)</f>
        <v>0</v>
      </c>
      <c r="DJ81">
        <f>DG81</f>
        <v>223.41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79109722</v>
      </c>
      <c r="C82">
        <v>79110121</v>
      </c>
      <c r="D82">
        <v>60621279</v>
      </c>
      <c r="E82">
        <v>1</v>
      </c>
      <c r="F82">
        <v>1</v>
      </c>
      <c r="G82">
        <v>1</v>
      </c>
      <c r="H82">
        <v>3</v>
      </c>
      <c r="I82" t="s">
        <v>372</v>
      </c>
      <c r="J82" t="s">
        <v>373</v>
      </c>
      <c r="K82" t="s">
        <v>374</v>
      </c>
      <c r="L82">
        <v>1455</v>
      </c>
      <c r="N82">
        <v>1013</v>
      </c>
      <c r="O82" t="s">
        <v>375</v>
      </c>
      <c r="P82" t="s">
        <v>375</v>
      </c>
      <c r="Q82">
        <v>1</v>
      </c>
      <c r="W82">
        <v>0</v>
      </c>
      <c r="X82">
        <v>-979010618</v>
      </c>
      <c r="Y82">
        <f>AT82</f>
        <v>0.1</v>
      </c>
      <c r="AA82">
        <v>370.89</v>
      </c>
      <c r="AB82">
        <v>0</v>
      </c>
      <c r="AC82">
        <v>0</v>
      </c>
      <c r="AD82">
        <v>0</v>
      </c>
      <c r="AE82">
        <v>39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79110132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ROUND(Y82*Source!I35,7)</f>
        <v>0.3</v>
      </c>
      <c r="CY82">
        <f>AA82</f>
        <v>370.89</v>
      </c>
      <c r="CZ82">
        <f>AE82</f>
        <v>39</v>
      </c>
      <c r="DA82">
        <f>AI82</f>
        <v>9.51</v>
      </c>
      <c r="DB82">
        <f>ROUND(ROUND(AT82*CZ82,2),6)</f>
        <v>3.9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111.27</v>
      </c>
      <c r="DG82">
        <f>ROUND(ROUND(AF82,2)*CX82,2)</f>
        <v>0</v>
      </c>
      <c r="DH82">
        <f>ROUND(ROUND(AG82,2)*CX82,2)</f>
        <v>0</v>
      </c>
      <c r="DI82">
        <f>ROUND(ROUND(AH82,2)*CX82,2)</f>
        <v>0</v>
      </c>
      <c r="DJ82">
        <f>DF82</f>
        <v>111.27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79109722</v>
      </c>
      <c r="C83">
        <v>79110121</v>
      </c>
      <c r="D83">
        <v>60568913</v>
      </c>
      <c r="E83">
        <v>70</v>
      </c>
      <c r="F83">
        <v>1</v>
      </c>
      <c r="G83">
        <v>1</v>
      </c>
      <c r="H83">
        <v>3</v>
      </c>
      <c r="I83" t="s">
        <v>318</v>
      </c>
      <c r="J83" t="s">
        <v>3</v>
      </c>
      <c r="K83" t="s">
        <v>319</v>
      </c>
      <c r="L83">
        <v>1374</v>
      </c>
      <c r="N83">
        <v>1013</v>
      </c>
      <c r="O83" t="s">
        <v>320</v>
      </c>
      <c r="P83" t="s">
        <v>320</v>
      </c>
      <c r="Q83">
        <v>1</v>
      </c>
      <c r="W83">
        <v>0</v>
      </c>
      <c r="X83">
        <v>-1731369543</v>
      </c>
      <c r="Y83">
        <f>AT83</f>
        <v>0.14000000000000001</v>
      </c>
      <c r="AA83">
        <v>9.51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9.51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0.14000000000000001</v>
      </c>
      <c r="AU83" t="s">
        <v>3</v>
      </c>
      <c r="AV83">
        <v>0</v>
      </c>
      <c r="AW83">
        <v>2</v>
      </c>
      <c r="AX83">
        <v>79110133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ROUND(Y83*Source!I35,7)</f>
        <v>0.42</v>
      </c>
      <c r="CY83">
        <f>AA83</f>
        <v>9.51</v>
      </c>
      <c r="CZ83">
        <f>AE83</f>
        <v>1</v>
      </c>
      <c r="DA83">
        <f>AI83</f>
        <v>9.51</v>
      </c>
      <c r="DB83">
        <f>ROUND(ROUND(AT83*CZ83,2),6)</f>
        <v>0.14000000000000001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3.99</v>
      </c>
      <c r="DG83">
        <f>ROUND(ROUND(AF83,2)*CX83,2)</f>
        <v>0</v>
      </c>
      <c r="DH83">
        <f>ROUND(ROUND(AG83,2)*CX83,2)</f>
        <v>0</v>
      </c>
      <c r="DI83">
        <f>ROUND(ROUND(AH83,2)*CX83,2)</f>
        <v>0</v>
      </c>
      <c r="DJ83">
        <f>DF83</f>
        <v>3.99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ROW(Source!A36)</f>
        <v>36</v>
      </c>
      <c r="B84">
        <v>79109722</v>
      </c>
      <c r="C84">
        <v>79110134</v>
      </c>
      <c r="D84">
        <v>60564024</v>
      </c>
      <c r="E84">
        <v>70</v>
      </c>
      <c r="F84">
        <v>1</v>
      </c>
      <c r="G84">
        <v>1</v>
      </c>
      <c r="H84">
        <v>1</v>
      </c>
      <c r="I84" t="s">
        <v>343</v>
      </c>
      <c r="J84" t="s">
        <v>3</v>
      </c>
      <c r="K84" t="s">
        <v>344</v>
      </c>
      <c r="L84">
        <v>1191</v>
      </c>
      <c r="N84">
        <v>1013</v>
      </c>
      <c r="O84" t="s">
        <v>304</v>
      </c>
      <c r="P84" t="s">
        <v>304</v>
      </c>
      <c r="Q84">
        <v>1</v>
      </c>
      <c r="W84">
        <v>0</v>
      </c>
      <c r="X84">
        <v>-2012709214</v>
      </c>
      <c r="Y84">
        <f>(AT84*ROUND(1.35,7))</f>
        <v>43.415999999999997</v>
      </c>
      <c r="AA84">
        <v>0</v>
      </c>
      <c r="AB84">
        <v>0</v>
      </c>
      <c r="AC84">
        <v>0</v>
      </c>
      <c r="AD84">
        <v>526.59</v>
      </c>
      <c r="AE84">
        <v>0</v>
      </c>
      <c r="AF84">
        <v>0</v>
      </c>
      <c r="AG84">
        <v>0</v>
      </c>
      <c r="AH84">
        <v>9.4</v>
      </c>
      <c r="AI84">
        <v>1</v>
      </c>
      <c r="AJ84">
        <v>1</v>
      </c>
      <c r="AK84">
        <v>1</v>
      </c>
      <c r="AL84">
        <v>56.02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32.159999999999997</v>
      </c>
      <c r="AU84" t="s">
        <v>44</v>
      </c>
      <c r="AV84">
        <v>1</v>
      </c>
      <c r="AW84">
        <v>2</v>
      </c>
      <c r="AX84">
        <v>79110142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ROUND(AT84*Source!I36*AH84*AL84,2)</f>
        <v>338.7</v>
      </c>
      <c r="CV84">
        <f>ROUND(Y84*Source!I36,7)</f>
        <v>0.86831999999999998</v>
      </c>
      <c r="CW84">
        <v>0</v>
      </c>
      <c r="CX84">
        <f>ROUND(Y84*Source!I36,7)</f>
        <v>0.86831999999999998</v>
      </c>
      <c r="CY84">
        <f>AD84</f>
        <v>526.59</v>
      </c>
      <c r="CZ84">
        <f>AH84</f>
        <v>9.4</v>
      </c>
      <c r="DA84">
        <f>AL84</f>
        <v>56.02</v>
      </c>
      <c r="DB84">
        <f>ROUND((ROUND(AT84*CZ84,2)*ROUND(1.35,7)),6)</f>
        <v>408.10500000000002</v>
      </c>
      <c r="DC84">
        <f>ROUND((ROUND(AT84*AG84,2)*ROUND(1.35,7)),6)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>ROUND(ROUND(AG84,2)*CX84,2)</f>
        <v>0</v>
      </c>
      <c r="DI84">
        <f>ROUND(ROUND(AH84*AL84,2)*CX84,2)</f>
        <v>457.25</v>
      </c>
      <c r="DJ84">
        <f>DI84</f>
        <v>457.25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ROW(Source!A36)</f>
        <v>36</v>
      </c>
      <c r="B85">
        <v>79109722</v>
      </c>
      <c r="C85">
        <v>79110134</v>
      </c>
      <c r="D85">
        <v>60564180</v>
      </c>
      <c r="E85">
        <v>70</v>
      </c>
      <c r="F85">
        <v>1</v>
      </c>
      <c r="G85">
        <v>1</v>
      </c>
      <c r="H85">
        <v>1</v>
      </c>
      <c r="I85" t="s">
        <v>305</v>
      </c>
      <c r="J85" t="s">
        <v>3</v>
      </c>
      <c r="K85" t="s">
        <v>306</v>
      </c>
      <c r="L85">
        <v>1191</v>
      </c>
      <c r="N85">
        <v>1013</v>
      </c>
      <c r="O85" t="s">
        <v>304</v>
      </c>
      <c r="P85" t="s">
        <v>304</v>
      </c>
      <c r="Q85">
        <v>1</v>
      </c>
      <c r="W85">
        <v>0</v>
      </c>
      <c r="X85">
        <v>-1417349443</v>
      </c>
      <c r="Y85">
        <f>(AT85*ROUND(1.35,7))</f>
        <v>8.1000000000000003E-2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56.02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0.06</v>
      </c>
      <c r="AU85" t="s">
        <v>44</v>
      </c>
      <c r="AV85">
        <v>2</v>
      </c>
      <c r="AW85">
        <v>2</v>
      </c>
      <c r="AX85">
        <v>79110143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ROUND(Y85*Source!I36,7)</f>
        <v>1.6199999999999999E-3</v>
      </c>
      <c r="CY85">
        <f>AD85</f>
        <v>0</v>
      </c>
      <c r="CZ85">
        <f>AH85</f>
        <v>0</v>
      </c>
      <c r="DA85">
        <f>AL85</f>
        <v>1</v>
      </c>
      <c r="DB85">
        <f>ROUND((ROUND(AT85*CZ85,2)*ROUND(1.35,7)),6)</f>
        <v>0</v>
      </c>
      <c r="DC85">
        <f>ROUND((ROUND(AT85*AG85,2)*ROUND(1.35,7)),6)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ROUND(ROUND(AG85*AK85,2)*CX85,2)</f>
        <v>0</v>
      </c>
      <c r="DI85">
        <f t="shared" ref="DI85:DI90" si="45">ROUND(ROUND(AH85,2)*CX85,2)</f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ROW(Source!A36)</f>
        <v>36</v>
      </c>
      <c r="B86">
        <v>79109722</v>
      </c>
      <c r="C86">
        <v>79110134</v>
      </c>
      <c r="D86">
        <v>60725923</v>
      </c>
      <c r="E86">
        <v>1</v>
      </c>
      <c r="F86">
        <v>1</v>
      </c>
      <c r="G86">
        <v>1</v>
      </c>
      <c r="H86">
        <v>2</v>
      </c>
      <c r="I86" t="s">
        <v>307</v>
      </c>
      <c r="J86" t="s">
        <v>308</v>
      </c>
      <c r="K86" t="s">
        <v>309</v>
      </c>
      <c r="L86">
        <v>1367</v>
      </c>
      <c r="N86">
        <v>1011</v>
      </c>
      <c r="O86" t="s">
        <v>310</v>
      </c>
      <c r="P86" t="s">
        <v>310</v>
      </c>
      <c r="Q86">
        <v>1</v>
      </c>
      <c r="W86">
        <v>0</v>
      </c>
      <c r="X86">
        <v>-430484415</v>
      </c>
      <c r="Y86">
        <f>(AT86*ROUND(1.35,7))</f>
        <v>4.0500000000000001E-2</v>
      </c>
      <c r="AA86">
        <v>0</v>
      </c>
      <c r="AB86">
        <v>1937.57</v>
      </c>
      <c r="AC86">
        <v>756.27</v>
      </c>
      <c r="AD86">
        <v>0</v>
      </c>
      <c r="AE86">
        <v>0</v>
      </c>
      <c r="AF86">
        <v>115.4</v>
      </c>
      <c r="AG86">
        <v>13.5</v>
      </c>
      <c r="AH86">
        <v>0</v>
      </c>
      <c r="AI86">
        <v>1</v>
      </c>
      <c r="AJ86">
        <v>16.79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0.03</v>
      </c>
      <c r="AU86" t="s">
        <v>44</v>
      </c>
      <c r="AV86">
        <v>0</v>
      </c>
      <c r="AW86">
        <v>2</v>
      </c>
      <c r="AX86">
        <v>79110144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ROUND(Y86*Source!I36*DO86,7)</f>
        <v>0</v>
      </c>
      <c r="CX86">
        <f>ROUND(Y86*Source!I36,7)</f>
        <v>8.0999999999999996E-4</v>
      </c>
      <c r="CY86">
        <f>AB86</f>
        <v>1937.57</v>
      </c>
      <c r="CZ86">
        <f>AF86</f>
        <v>115.4</v>
      </c>
      <c r="DA86">
        <f>AJ86</f>
        <v>16.79</v>
      </c>
      <c r="DB86">
        <f>ROUND((ROUND(AT86*CZ86,2)*ROUND(1.35,7)),6)</f>
        <v>4.6710000000000003</v>
      </c>
      <c r="DC86">
        <f>ROUND((ROUND(AT86*AG86,2)*ROUND(1.35,7)),6)</f>
        <v>0.55349999999999999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1.57</v>
      </c>
      <c r="DH86">
        <f>ROUND(ROUND(AG86*AK86,2)*CX86,2)</f>
        <v>0.61</v>
      </c>
      <c r="DI86">
        <f t="shared" si="45"/>
        <v>0</v>
      </c>
      <c r="DJ86">
        <f>DG86</f>
        <v>1.57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ROW(Source!A36)</f>
        <v>36</v>
      </c>
      <c r="B87">
        <v>79109722</v>
      </c>
      <c r="C87">
        <v>79110134</v>
      </c>
      <c r="D87">
        <v>60726853</v>
      </c>
      <c r="E87">
        <v>1</v>
      </c>
      <c r="F87">
        <v>1</v>
      </c>
      <c r="G87">
        <v>1</v>
      </c>
      <c r="H87">
        <v>2</v>
      </c>
      <c r="I87" t="s">
        <v>311</v>
      </c>
      <c r="J87" t="s">
        <v>312</v>
      </c>
      <c r="K87" t="s">
        <v>313</v>
      </c>
      <c r="L87">
        <v>1367</v>
      </c>
      <c r="N87">
        <v>1011</v>
      </c>
      <c r="O87" t="s">
        <v>310</v>
      </c>
      <c r="P87" t="s">
        <v>310</v>
      </c>
      <c r="Q87">
        <v>1</v>
      </c>
      <c r="W87">
        <v>0</v>
      </c>
      <c r="X87">
        <v>509054691</v>
      </c>
      <c r="Y87">
        <f>(AT87*ROUND(1.35,7))</f>
        <v>4.0500000000000001E-2</v>
      </c>
      <c r="AA87">
        <v>0</v>
      </c>
      <c r="AB87">
        <v>1103.27</v>
      </c>
      <c r="AC87">
        <v>649.83000000000004</v>
      </c>
      <c r="AD87">
        <v>0</v>
      </c>
      <c r="AE87">
        <v>0</v>
      </c>
      <c r="AF87">
        <v>65.709999999999994</v>
      </c>
      <c r="AG87">
        <v>11.6</v>
      </c>
      <c r="AH87">
        <v>0</v>
      </c>
      <c r="AI87">
        <v>1</v>
      </c>
      <c r="AJ87">
        <v>16.79</v>
      </c>
      <c r="AK87">
        <v>56.02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0.03</v>
      </c>
      <c r="AU87" t="s">
        <v>44</v>
      </c>
      <c r="AV87">
        <v>0</v>
      </c>
      <c r="AW87">
        <v>2</v>
      </c>
      <c r="AX87">
        <v>79110145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ROUND(Y87*Source!I36*DO87,7)</f>
        <v>0</v>
      </c>
      <c r="CX87">
        <f>ROUND(Y87*Source!I36,7)</f>
        <v>8.0999999999999996E-4</v>
      </c>
      <c r="CY87">
        <f>AB87</f>
        <v>1103.27</v>
      </c>
      <c r="CZ87">
        <f>AF87</f>
        <v>65.709999999999994</v>
      </c>
      <c r="DA87">
        <f>AJ87</f>
        <v>16.79</v>
      </c>
      <c r="DB87">
        <f>ROUND((ROUND(AT87*CZ87,2)*ROUND(1.35,7)),6)</f>
        <v>2.6595</v>
      </c>
      <c r="DC87">
        <f>ROUND((ROUND(AT87*AG87,2)*ROUND(1.35,7)),6)</f>
        <v>0.47249999999999998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0.89</v>
      </c>
      <c r="DH87">
        <f>ROUND(ROUND(AG87*AK87,2)*CX87,2)</f>
        <v>0.53</v>
      </c>
      <c r="DI87">
        <f t="shared" si="45"/>
        <v>0</v>
      </c>
      <c r="DJ87">
        <f>DG87</f>
        <v>0.89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ROW(Source!A36)</f>
        <v>36</v>
      </c>
      <c r="B88">
        <v>79109722</v>
      </c>
      <c r="C88">
        <v>79110134</v>
      </c>
      <c r="D88">
        <v>60578895</v>
      </c>
      <c r="E88">
        <v>1</v>
      </c>
      <c r="F88">
        <v>1</v>
      </c>
      <c r="G88">
        <v>1</v>
      </c>
      <c r="H88">
        <v>3</v>
      </c>
      <c r="I88" t="s">
        <v>362</v>
      </c>
      <c r="J88" t="s">
        <v>363</v>
      </c>
      <c r="K88" t="s">
        <v>364</v>
      </c>
      <c r="L88">
        <v>1425</v>
      </c>
      <c r="N88">
        <v>1013</v>
      </c>
      <c r="O88" t="s">
        <v>365</v>
      </c>
      <c r="P88" t="s">
        <v>365</v>
      </c>
      <c r="Q88">
        <v>1</v>
      </c>
      <c r="W88">
        <v>0</v>
      </c>
      <c r="X88">
        <v>777401066</v>
      </c>
      <c r="Y88">
        <f>AT88</f>
        <v>2.04</v>
      </c>
      <c r="AA88">
        <v>817.86</v>
      </c>
      <c r="AB88">
        <v>0</v>
      </c>
      <c r="AC88">
        <v>0</v>
      </c>
      <c r="AD88">
        <v>0</v>
      </c>
      <c r="AE88">
        <v>86</v>
      </c>
      <c r="AF88">
        <v>0</v>
      </c>
      <c r="AG88">
        <v>0</v>
      </c>
      <c r="AH88">
        <v>0</v>
      </c>
      <c r="AI88">
        <v>9.51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2.04</v>
      </c>
      <c r="AU88" t="s">
        <v>3</v>
      </c>
      <c r="AV88">
        <v>0</v>
      </c>
      <c r="AW88">
        <v>2</v>
      </c>
      <c r="AX88">
        <v>79110146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ROUND(Y88*Source!I36,7)</f>
        <v>4.0800000000000003E-2</v>
      </c>
      <c r="CY88">
        <f>AA88</f>
        <v>817.86</v>
      </c>
      <c r="CZ88">
        <f>AE88</f>
        <v>86</v>
      </c>
      <c r="DA88">
        <f>AI88</f>
        <v>9.51</v>
      </c>
      <c r="DB88">
        <f>ROUND(ROUND(AT88*CZ88,2),6)</f>
        <v>175.44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33.369999999999997</v>
      </c>
      <c r="DG88">
        <f>ROUND(ROUND(AF88,2)*CX88,2)</f>
        <v>0</v>
      </c>
      <c r="DH88">
        <f>ROUND(ROUND(AG88,2)*CX88,2)</f>
        <v>0</v>
      </c>
      <c r="DI88">
        <f t="shared" si="45"/>
        <v>0</v>
      </c>
      <c r="DJ88">
        <f>DF88</f>
        <v>33.369999999999997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ROW(Source!A36)</f>
        <v>36</v>
      </c>
      <c r="B89">
        <v>79109722</v>
      </c>
      <c r="C89">
        <v>79110134</v>
      </c>
      <c r="D89">
        <v>60579217</v>
      </c>
      <c r="E89">
        <v>1</v>
      </c>
      <c r="F89">
        <v>1</v>
      </c>
      <c r="G89">
        <v>1</v>
      </c>
      <c r="H89">
        <v>3</v>
      </c>
      <c r="I89" t="s">
        <v>400</v>
      </c>
      <c r="J89" t="s">
        <v>401</v>
      </c>
      <c r="K89" t="s">
        <v>402</v>
      </c>
      <c r="L89">
        <v>1425</v>
      </c>
      <c r="N89">
        <v>1013</v>
      </c>
      <c r="O89" t="s">
        <v>365</v>
      </c>
      <c r="P89" t="s">
        <v>365</v>
      </c>
      <c r="Q89">
        <v>1</v>
      </c>
      <c r="W89">
        <v>0</v>
      </c>
      <c r="X89">
        <v>2010307071</v>
      </c>
      <c r="Y89">
        <f>AT89</f>
        <v>2.04</v>
      </c>
      <c r="AA89">
        <v>19.02</v>
      </c>
      <c r="AB89">
        <v>0</v>
      </c>
      <c r="AC89">
        <v>0</v>
      </c>
      <c r="AD89">
        <v>0</v>
      </c>
      <c r="AE89">
        <v>2</v>
      </c>
      <c r="AF89">
        <v>0</v>
      </c>
      <c r="AG89">
        <v>0</v>
      </c>
      <c r="AH89">
        <v>0</v>
      </c>
      <c r="AI89">
        <v>9.51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2.04</v>
      </c>
      <c r="AU89" t="s">
        <v>3</v>
      </c>
      <c r="AV89">
        <v>0</v>
      </c>
      <c r="AW89">
        <v>2</v>
      </c>
      <c r="AX89">
        <v>79110147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ROUND(Y89*Source!I36,7)</f>
        <v>4.0800000000000003E-2</v>
      </c>
      <c r="CY89">
        <f>AA89</f>
        <v>19.02</v>
      </c>
      <c r="CZ89">
        <f>AE89</f>
        <v>2</v>
      </c>
      <c r="DA89">
        <f>AI89</f>
        <v>9.51</v>
      </c>
      <c r="DB89">
        <f>ROUND(ROUND(AT89*CZ89,2),6)</f>
        <v>4.08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0.78</v>
      </c>
      <c r="DG89">
        <f>ROUND(ROUND(AF89,2)*CX89,2)</f>
        <v>0</v>
      </c>
      <c r="DH89">
        <f>ROUND(ROUND(AG89,2)*CX89,2)</f>
        <v>0</v>
      </c>
      <c r="DI89">
        <f t="shared" si="45"/>
        <v>0</v>
      </c>
      <c r="DJ89">
        <f>DF89</f>
        <v>0.78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ROW(Source!A36)</f>
        <v>36</v>
      </c>
      <c r="B90">
        <v>79109722</v>
      </c>
      <c r="C90">
        <v>79110134</v>
      </c>
      <c r="D90">
        <v>60568913</v>
      </c>
      <c r="E90">
        <v>70</v>
      </c>
      <c r="F90">
        <v>1</v>
      </c>
      <c r="G90">
        <v>1</v>
      </c>
      <c r="H90">
        <v>3</v>
      </c>
      <c r="I90" t="s">
        <v>318</v>
      </c>
      <c r="J90" t="s">
        <v>3</v>
      </c>
      <c r="K90" t="s">
        <v>319</v>
      </c>
      <c r="L90">
        <v>1374</v>
      </c>
      <c r="N90">
        <v>1013</v>
      </c>
      <c r="O90" t="s">
        <v>320</v>
      </c>
      <c r="P90" t="s">
        <v>320</v>
      </c>
      <c r="Q90">
        <v>1</v>
      </c>
      <c r="W90">
        <v>0</v>
      </c>
      <c r="X90">
        <v>-1731369543</v>
      </c>
      <c r="Y90">
        <f>AT90</f>
        <v>6.05</v>
      </c>
      <c r="AA90">
        <v>9.51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6.05</v>
      </c>
      <c r="AU90" t="s">
        <v>3</v>
      </c>
      <c r="AV90">
        <v>0</v>
      </c>
      <c r="AW90">
        <v>2</v>
      </c>
      <c r="AX90">
        <v>79110148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ROUND(Y90*Source!I36,7)</f>
        <v>0.121</v>
      </c>
      <c r="CY90">
        <f>AA90</f>
        <v>9.51</v>
      </c>
      <c r="CZ90">
        <f>AE90</f>
        <v>1</v>
      </c>
      <c r="DA90">
        <f>AI90</f>
        <v>9.51</v>
      </c>
      <c r="DB90">
        <f>ROUND(ROUND(AT90*CZ90,2),6)</f>
        <v>6.05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1.1499999999999999</v>
      </c>
      <c r="DG90">
        <f>ROUND(ROUND(AF90,2)*CX90,2)</f>
        <v>0</v>
      </c>
      <c r="DH90">
        <f>ROUND(ROUND(AG90,2)*CX90,2)</f>
        <v>0</v>
      </c>
      <c r="DI90">
        <f t="shared" si="45"/>
        <v>0</v>
      </c>
      <c r="DJ90">
        <f>DF90</f>
        <v>1.1499999999999999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ROW(Source!A37)</f>
        <v>37</v>
      </c>
      <c r="B91">
        <v>79109722</v>
      </c>
      <c r="C91">
        <v>79110149</v>
      </c>
      <c r="D91">
        <v>60564024</v>
      </c>
      <c r="E91">
        <v>70</v>
      </c>
      <c r="F91">
        <v>1</v>
      </c>
      <c r="G91">
        <v>1</v>
      </c>
      <c r="H91">
        <v>1</v>
      </c>
      <c r="I91" t="s">
        <v>343</v>
      </c>
      <c r="J91" t="s">
        <v>3</v>
      </c>
      <c r="K91" t="s">
        <v>344</v>
      </c>
      <c r="L91">
        <v>1191</v>
      </c>
      <c r="N91">
        <v>1013</v>
      </c>
      <c r="O91" t="s">
        <v>304</v>
      </c>
      <c r="P91" t="s">
        <v>304</v>
      </c>
      <c r="Q91">
        <v>1</v>
      </c>
      <c r="W91">
        <v>0</v>
      </c>
      <c r="X91">
        <v>-2012709214</v>
      </c>
      <c r="Y91">
        <f>(AT91*ROUND(1.35,7))</f>
        <v>37.476000000000006</v>
      </c>
      <c r="AA91">
        <v>0</v>
      </c>
      <c r="AB91">
        <v>0</v>
      </c>
      <c r="AC91">
        <v>0</v>
      </c>
      <c r="AD91">
        <v>526.59</v>
      </c>
      <c r="AE91">
        <v>0</v>
      </c>
      <c r="AF91">
        <v>0</v>
      </c>
      <c r="AG91">
        <v>0</v>
      </c>
      <c r="AH91">
        <v>9.4</v>
      </c>
      <c r="AI91">
        <v>1</v>
      </c>
      <c r="AJ91">
        <v>1</v>
      </c>
      <c r="AK91">
        <v>1</v>
      </c>
      <c r="AL91">
        <v>56.02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27.76</v>
      </c>
      <c r="AU91" t="s">
        <v>44</v>
      </c>
      <c r="AV91">
        <v>1</v>
      </c>
      <c r="AW91">
        <v>2</v>
      </c>
      <c r="AX91">
        <v>79110162</v>
      </c>
      <c r="AY91">
        <v>1</v>
      </c>
      <c r="AZ91">
        <v>2048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ROUND(AT91*Source!I37*AH91*AL91,2)</f>
        <v>1023.27</v>
      </c>
      <c r="CV91">
        <f>ROUND(Y91*Source!I37,7)</f>
        <v>2.6233200000000001</v>
      </c>
      <c r="CW91">
        <v>0</v>
      </c>
      <c r="CX91">
        <f>ROUND(Y91*Source!I37,7)</f>
        <v>2.6233200000000001</v>
      </c>
      <c r="CY91">
        <f>AD91</f>
        <v>526.59</v>
      </c>
      <c r="CZ91">
        <f>AH91</f>
        <v>9.4</v>
      </c>
      <c r="DA91">
        <f>AL91</f>
        <v>56.02</v>
      </c>
      <c r="DB91">
        <f>ROUND((ROUND(AT91*CZ91,2)*ROUND(1.35,7)),6)</f>
        <v>352.26900000000001</v>
      </c>
      <c r="DC91">
        <f>ROUND((ROUND(AT91*AG91,2)*ROUND(1.35,7)),6)</f>
        <v>0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0</v>
      </c>
      <c r="DH91">
        <f>ROUND(ROUND(AG91,2)*CX91,2)</f>
        <v>0</v>
      </c>
      <c r="DI91">
        <f>ROUND(ROUND(AH91*AL91,2)*CX91,2)</f>
        <v>1381.41</v>
      </c>
      <c r="DJ91">
        <f>DI91</f>
        <v>1381.41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ROW(Source!A37)</f>
        <v>37</v>
      </c>
      <c r="B92">
        <v>79109722</v>
      </c>
      <c r="C92">
        <v>79110149</v>
      </c>
      <c r="D92">
        <v>60564180</v>
      </c>
      <c r="E92">
        <v>70</v>
      </c>
      <c r="F92">
        <v>1</v>
      </c>
      <c r="G92">
        <v>1</v>
      </c>
      <c r="H92">
        <v>1</v>
      </c>
      <c r="I92" t="s">
        <v>305</v>
      </c>
      <c r="J92" t="s">
        <v>3</v>
      </c>
      <c r="K92" t="s">
        <v>306</v>
      </c>
      <c r="L92">
        <v>1191</v>
      </c>
      <c r="N92">
        <v>1013</v>
      </c>
      <c r="O92" t="s">
        <v>304</v>
      </c>
      <c r="P92" t="s">
        <v>304</v>
      </c>
      <c r="Q92">
        <v>1</v>
      </c>
      <c r="W92">
        <v>0</v>
      </c>
      <c r="X92">
        <v>-1417349443</v>
      </c>
      <c r="Y92">
        <f>(AT92*ROUND(1.35,7))</f>
        <v>0.48599999999999999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56.02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0.36</v>
      </c>
      <c r="AU92" t="s">
        <v>44</v>
      </c>
      <c r="AV92">
        <v>2</v>
      </c>
      <c r="AW92">
        <v>2</v>
      </c>
      <c r="AX92">
        <v>79110163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ROUND(Y92*Source!I37,7)</f>
        <v>3.4020000000000002E-2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ROUND((ROUND(AT92*CZ92,2)*ROUND(1.35,7)),6)</f>
        <v>0</v>
      </c>
      <c r="DC92">
        <f>ROUND((ROUND(AT92*AG92,2)*ROUND(1.35,7)),6)</f>
        <v>0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0</v>
      </c>
      <c r="DH92">
        <f>ROUND(ROUND(AG92*AK92,2)*CX92,2)</f>
        <v>0</v>
      </c>
      <c r="DI92">
        <f t="shared" ref="DI92:DI102" si="46">ROUND(ROUND(AH92,2)*CX92,2)</f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ROW(Source!A37)</f>
        <v>37</v>
      </c>
      <c r="B93">
        <v>79109722</v>
      </c>
      <c r="C93">
        <v>79110149</v>
      </c>
      <c r="D93">
        <v>60725923</v>
      </c>
      <c r="E93">
        <v>1</v>
      </c>
      <c r="F93">
        <v>1</v>
      </c>
      <c r="G93">
        <v>1</v>
      </c>
      <c r="H93">
        <v>2</v>
      </c>
      <c r="I93" t="s">
        <v>307</v>
      </c>
      <c r="J93" t="s">
        <v>308</v>
      </c>
      <c r="K93" t="s">
        <v>309</v>
      </c>
      <c r="L93">
        <v>1367</v>
      </c>
      <c r="N93">
        <v>1011</v>
      </c>
      <c r="O93" t="s">
        <v>310</v>
      </c>
      <c r="P93" t="s">
        <v>310</v>
      </c>
      <c r="Q93">
        <v>1</v>
      </c>
      <c r="W93">
        <v>0</v>
      </c>
      <c r="X93">
        <v>-430484415</v>
      </c>
      <c r="Y93">
        <f>(AT93*ROUND(1.35,7))</f>
        <v>0.24299999999999999</v>
      </c>
      <c r="AA93">
        <v>0</v>
      </c>
      <c r="AB93">
        <v>1937.57</v>
      </c>
      <c r="AC93">
        <v>756.27</v>
      </c>
      <c r="AD93">
        <v>0</v>
      </c>
      <c r="AE93">
        <v>0</v>
      </c>
      <c r="AF93">
        <v>115.4</v>
      </c>
      <c r="AG93">
        <v>13.5</v>
      </c>
      <c r="AH93">
        <v>0</v>
      </c>
      <c r="AI93">
        <v>1</v>
      </c>
      <c r="AJ93">
        <v>16.79</v>
      </c>
      <c r="AK93">
        <v>56.02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0.18</v>
      </c>
      <c r="AU93" t="s">
        <v>44</v>
      </c>
      <c r="AV93">
        <v>0</v>
      </c>
      <c r="AW93">
        <v>2</v>
      </c>
      <c r="AX93">
        <v>79110164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ROUND(Y93*Source!I37*DO93,7)</f>
        <v>0</v>
      </c>
      <c r="CX93">
        <f>ROUND(Y93*Source!I37,7)</f>
        <v>1.7010000000000001E-2</v>
      </c>
      <c r="CY93">
        <f>AB93</f>
        <v>1937.57</v>
      </c>
      <c r="CZ93">
        <f>AF93</f>
        <v>115.4</v>
      </c>
      <c r="DA93">
        <f>AJ93</f>
        <v>16.79</v>
      </c>
      <c r="DB93">
        <f>ROUND((ROUND(AT93*CZ93,2)*ROUND(1.35,7)),6)</f>
        <v>28.0395</v>
      </c>
      <c r="DC93">
        <f>ROUND((ROUND(AT93*AG93,2)*ROUND(1.35,7)),6)</f>
        <v>3.2805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32.96</v>
      </c>
      <c r="DH93">
        <f>ROUND(ROUND(AG93*AK93,2)*CX93,2)</f>
        <v>12.86</v>
      </c>
      <c r="DI93">
        <f t="shared" si="46"/>
        <v>0</v>
      </c>
      <c r="DJ93">
        <f>DG93</f>
        <v>32.96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ROW(Source!A37)</f>
        <v>37</v>
      </c>
      <c r="B94">
        <v>79109722</v>
      </c>
      <c r="C94">
        <v>79110149</v>
      </c>
      <c r="D94">
        <v>60726853</v>
      </c>
      <c r="E94">
        <v>1</v>
      </c>
      <c r="F94">
        <v>1</v>
      </c>
      <c r="G94">
        <v>1</v>
      </c>
      <c r="H94">
        <v>2</v>
      </c>
      <c r="I94" t="s">
        <v>311</v>
      </c>
      <c r="J94" t="s">
        <v>312</v>
      </c>
      <c r="K94" t="s">
        <v>313</v>
      </c>
      <c r="L94">
        <v>1367</v>
      </c>
      <c r="N94">
        <v>1011</v>
      </c>
      <c r="O94" t="s">
        <v>310</v>
      </c>
      <c r="P94" t="s">
        <v>310</v>
      </c>
      <c r="Q94">
        <v>1</v>
      </c>
      <c r="W94">
        <v>0</v>
      </c>
      <c r="X94">
        <v>509054691</v>
      </c>
      <c r="Y94">
        <f>(AT94*ROUND(1.35,7))</f>
        <v>0.24299999999999999</v>
      </c>
      <c r="AA94">
        <v>0</v>
      </c>
      <c r="AB94">
        <v>1103.27</v>
      </c>
      <c r="AC94">
        <v>649.83000000000004</v>
      </c>
      <c r="AD94">
        <v>0</v>
      </c>
      <c r="AE94">
        <v>0</v>
      </c>
      <c r="AF94">
        <v>65.709999999999994</v>
      </c>
      <c r="AG94">
        <v>11.6</v>
      </c>
      <c r="AH94">
        <v>0</v>
      </c>
      <c r="AI94">
        <v>1</v>
      </c>
      <c r="AJ94">
        <v>16.79</v>
      </c>
      <c r="AK94">
        <v>56.02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0.18</v>
      </c>
      <c r="AU94" t="s">
        <v>44</v>
      </c>
      <c r="AV94">
        <v>0</v>
      </c>
      <c r="AW94">
        <v>2</v>
      </c>
      <c r="AX94">
        <v>79110165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ROUND(Y94*Source!I37*DO94,7)</f>
        <v>0</v>
      </c>
      <c r="CX94">
        <f>ROUND(Y94*Source!I37,7)</f>
        <v>1.7010000000000001E-2</v>
      </c>
      <c r="CY94">
        <f>AB94</f>
        <v>1103.27</v>
      </c>
      <c r="CZ94">
        <f>AF94</f>
        <v>65.709999999999994</v>
      </c>
      <c r="DA94">
        <f>AJ94</f>
        <v>16.79</v>
      </c>
      <c r="DB94">
        <f>ROUND((ROUND(AT94*CZ94,2)*ROUND(1.35,7)),6)</f>
        <v>15.970499999999999</v>
      </c>
      <c r="DC94">
        <f>ROUND((ROUND(AT94*AG94,2)*ROUND(1.35,7)),6)</f>
        <v>2.8214999999999999</v>
      </c>
      <c r="DD94" t="s">
        <v>3</v>
      </c>
      <c r="DE94" t="s">
        <v>3</v>
      </c>
      <c r="DF94">
        <f>ROUND(ROUND(AE94,2)*CX94,2)</f>
        <v>0</v>
      </c>
      <c r="DG94">
        <f>ROUND(ROUND(AF94*AJ94,2)*CX94,2)</f>
        <v>18.77</v>
      </c>
      <c r="DH94">
        <f>ROUND(ROUND(AG94*AK94,2)*CX94,2)</f>
        <v>11.05</v>
      </c>
      <c r="DI94">
        <f t="shared" si="46"/>
        <v>0</v>
      </c>
      <c r="DJ94">
        <f>DG94</f>
        <v>18.77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ROW(Source!A37)</f>
        <v>37</v>
      </c>
      <c r="B95">
        <v>79109722</v>
      </c>
      <c r="C95">
        <v>79110149</v>
      </c>
      <c r="D95">
        <v>60727065</v>
      </c>
      <c r="E95">
        <v>1</v>
      </c>
      <c r="F95">
        <v>1</v>
      </c>
      <c r="G95">
        <v>1</v>
      </c>
      <c r="H95">
        <v>2</v>
      </c>
      <c r="I95" t="s">
        <v>321</v>
      </c>
      <c r="J95" t="s">
        <v>322</v>
      </c>
      <c r="K95" t="s">
        <v>323</v>
      </c>
      <c r="L95">
        <v>1367</v>
      </c>
      <c r="N95">
        <v>1011</v>
      </c>
      <c r="O95" t="s">
        <v>310</v>
      </c>
      <c r="P95" t="s">
        <v>310</v>
      </c>
      <c r="Q95">
        <v>1</v>
      </c>
      <c r="W95">
        <v>0</v>
      </c>
      <c r="X95">
        <v>829370094</v>
      </c>
      <c r="Y95">
        <f>(AT95*ROUND(1.35,7))</f>
        <v>19.332000000000001</v>
      </c>
      <c r="AA95">
        <v>0</v>
      </c>
      <c r="AB95">
        <v>136</v>
      </c>
      <c r="AC95">
        <v>0</v>
      </c>
      <c r="AD95">
        <v>0</v>
      </c>
      <c r="AE95">
        <v>0</v>
      </c>
      <c r="AF95">
        <v>8.1</v>
      </c>
      <c r="AG95">
        <v>0</v>
      </c>
      <c r="AH95">
        <v>0</v>
      </c>
      <c r="AI95">
        <v>1</v>
      </c>
      <c r="AJ95">
        <v>16.79</v>
      </c>
      <c r="AK95">
        <v>56.02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14.32</v>
      </c>
      <c r="AU95" t="s">
        <v>44</v>
      </c>
      <c r="AV95">
        <v>0</v>
      </c>
      <c r="AW95">
        <v>2</v>
      </c>
      <c r="AX95">
        <v>79110166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ROUND(Y95*Source!I37*DO95,7)</f>
        <v>0</v>
      </c>
      <c r="CX95">
        <f>ROUND(Y95*Source!I37,7)</f>
        <v>1.35324</v>
      </c>
      <c r="CY95">
        <f>AB95</f>
        <v>136</v>
      </c>
      <c r="CZ95">
        <f>AF95</f>
        <v>8.1</v>
      </c>
      <c r="DA95">
        <f>AJ95</f>
        <v>16.79</v>
      </c>
      <c r="DB95">
        <f>ROUND((ROUND(AT95*CZ95,2)*ROUND(1.35,7)),6)</f>
        <v>156.5865</v>
      </c>
      <c r="DC95">
        <f>ROUND((ROUND(AT95*AG95,2)*ROUND(1.35,7)),6)</f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184.04</v>
      </c>
      <c r="DH95">
        <f>ROUND(ROUND(AG95*AK95,2)*CX95,2)</f>
        <v>0</v>
      </c>
      <c r="DI95">
        <f t="shared" si="46"/>
        <v>0</v>
      </c>
      <c r="DJ95">
        <f>DG95</f>
        <v>184.04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ROW(Source!A37)</f>
        <v>37</v>
      </c>
      <c r="B96">
        <v>79109722</v>
      </c>
      <c r="C96">
        <v>79110149</v>
      </c>
      <c r="D96">
        <v>60577565</v>
      </c>
      <c r="E96">
        <v>1</v>
      </c>
      <c r="F96">
        <v>1</v>
      </c>
      <c r="G96">
        <v>1</v>
      </c>
      <c r="H96">
        <v>3</v>
      </c>
      <c r="I96" t="s">
        <v>324</v>
      </c>
      <c r="J96" t="s">
        <v>325</v>
      </c>
      <c r="K96" t="s">
        <v>326</v>
      </c>
      <c r="L96">
        <v>1346</v>
      </c>
      <c r="N96">
        <v>1009</v>
      </c>
      <c r="O96" t="s">
        <v>327</v>
      </c>
      <c r="P96" t="s">
        <v>327</v>
      </c>
      <c r="Q96">
        <v>1</v>
      </c>
      <c r="W96">
        <v>0</v>
      </c>
      <c r="X96">
        <v>397095127</v>
      </c>
      <c r="Y96">
        <f t="shared" ref="Y96:Y102" si="47">AT96</f>
        <v>1.05</v>
      </c>
      <c r="AA96">
        <v>100.52</v>
      </c>
      <c r="AB96">
        <v>0</v>
      </c>
      <c r="AC96">
        <v>0</v>
      </c>
      <c r="AD96">
        <v>0</v>
      </c>
      <c r="AE96">
        <v>10.57</v>
      </c>
      <c r="AF96">
        <v>0</v>
      </c>
      <c r="AG96">
        <v>0</v>
      </c>
      <c r="AH96">
        <v>0</v>
      </c>
      <c r="AI96">
        <v>9.51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1.05</v>
      </c>
      <c r="AU96" t="s">
        <v>3</v>
      </c>
      <c r="AV96">
        <v>0</v>
      </c>
      <c r="AW96">
        <v>2</v>
      </c>
      <c r="AX96">
        <v>79110167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ROUND(Y96*Source!I37,7)</f>
        <v>7.3499999999999996E-2</v>
      </c>
      <c r="CY96">
        <f t="shared" ref="CY96:CY102" si="48">AA96</f>
        <v>100.52</v>
      </c>
      <c r="CZ96">
        <f t="shared" ref="CZ96:CZ102" si="49">AE96</f>
        <v>10.57</v>
      </c>
      <c r="DA96">
        <f t="shared" ref="DA96:DA102" si="50">AI96</f>
        <v>9.51</v>
      </c>
      <c r="DB96">
        <f t="shared" ref="DB96:DB102" si="51">ROUND(ROUND(AT96*CZ96,2),6)</f>
        <v>11.1</v>
      </c>
      <c r="DC96">
        <f t="shared" ref="DC96:DC102" si="52">ROUND(ROUND(AT96*AG96,2),6)</f>
        <v>0</v>
      </c>
      <c r="DD96" t="s">
        <v>3</v>
      </c>
      <c r="DE96" t="s">
        <v>3</v>
      </c>
      <c r="DF96">
        <f t="shared" ref="DF96:DF102" si="53">ROUND(ROUND(AE96*AI96,2)*CX96,2)</f>
        <v>7.39</v>
      </c>
      <c r="DG96">
        <f t="shared" ref="DG96:DG104" si="54">ROUND(ROUND(AF96,2)*CX96,2)</f>
        <v>0</v>
      </c>
      <c r="DH96">
        <f t="shared" ref="DH96:DH103" si="55">ROUND(ROUND(AG96,2)*CX96,2)</f>
        <v>0</v>
      </c>
      <c r="DI96">
        <f t="shared" si="46"/>
        <v>0</v>
      </c>
      <c r="DJ96">
        <f t="shared" ref="DJ96:DJ102" si="56">DF96</f>
        <v>7.39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ROW(Source!A37)</f>
        <v>37</v>
      </c>
      <c r="B97">
        <v>79109722</v>
      </c>
      <c r="C97">
        <v>79110149</v>
      </c>
      <c r="D97">
        <v>60578772</v>
      </c>
      <c r="E97">
        <v>1</v>
      </c>
      <c r="F97">
        <v>1</v>
      </c>
      <c r="G97">
        <v>1</v>
      </c>
      <c r="H97">
        <v>3</v>
      </c>
      <c r="I97" t="s">
        <v>314</v>
      </c>
      <c r="J97" t="s">
        <v>315</v>
      </c>
      <c r="K97" t="s">
        <v>316</v>
      </c>
      <c r="L97">
        <v>1348</v>
      </c>
      <c r="N97">
        <v>1009</v>
      </c>
      <c r="O97" t="s">
        <v>317</v>
      </c>
      <c r="P97" t="s">
        <v>317</v>
      </c>
      <c r="Q97">
        <v>1000</v>
      </c>
      <c r="W97">
        <v>0</v>
      </c>
      <c r="X97">
        <v>-116031132</v>
      </c>
      <c r="Y97">
        <f t="shared" si="47"/>
        <v>2.1800000000000001E-3</v>
      </c>
      <c r="AA97">
        <v>118209.3</v>
      </c>
      <c r="AB97">
        <v>0</v>
      </c>
      <c r="AC97">
        <v>0</v>
      </c>
      <c r="AD97">
        <v>0</v>
      </c>
      <c r="AE97">
        <v>12430</v>
      </c>
      <c r="AF97">
        <v>0</v>
      </c>
      <c r="AG97">
        <v>0</v>
      </c>
      <c r="AH97">
        <v>0</v>
      </c>
      <c r="AI97">
        <v>9.51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2.1800000000000001E-3</v>
      </c>
      <c r="AU97" t="s">
        <v>3</v>
      </c>
      <c r="AV97">
        <v>0</v>
      </c>
      <c r="AW97">
        <v>2</v>
      </c>
      <c r="AX97">
        <v>79110168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ROUND(Y97*Source!I37,7)</f>
        <v>1.526E-4</v>
      </c>
      <c r="CY97">
        <f t="shared" si="48"/>
        <v>118209.3</v>
      </c>
      <c r="CZ97">
        <f t="shared" si="49"/>
        <v>12430</v>
      </c>
      <c r="DA97">
        <f t="shared" si="50"/>
        <v>9.51</v>
      </c>
      <c r="DB97">
        <f t="shared" si="51"/>
        <v>27.1</v>
      </c>
      <c r="DC97">
        <f t="shared" si="52"/>
        <v>0</v>
      </c>
      <c r="DD97" t="s">
        <v>3</v>
      </c>
      <c r="DE97" t="s">
        <v>3</v>
      </c>
      <c r="DF97">
        <f t="shared" si="53"/>
        <v>18.04</v>
      </c>
      <c r="DG97">
        <f t="shared" si="54"/>
        <v>0</v>
      </c>
      <c r="DH97">
        <f t="shared" si="55"/>
        <v>0</v>
      </c>
      <c r="DI97">
        <f t="shared" si="46"/>
        <v>0</v>
      </c>
      <c r="DJ97">
        <f t="shared" si="56"/>
        <v>18.04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ROW(Source!A37)</f>
        <v>37</v>
      </c>
      <c r="B98">
        <v>79109722</v>
      </c>
      <c r="C98">
        <v>79110149</v>
      </c>
      <c r="D98">
        <v>60596330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1348</v>
      </c>
      <c r="N98">
        <v>1009</v>
      </c>
      <c r="O98" t="s">
        <v>317</v>
      </c>
      <c r="P98" t="s">
        <v>317</v>
      </c>
      <c r="Q98">
        <v>1000</v>
      </c>
      <c r="W98">
        <v>0</v>
      </c>
      <c r="X98">
        <v>-958641064</v>
      </c>
      <c r="Y98">
        <f t="shared" si="47"/>
        <v>5.1499999999999997E-2</v>
      </c>
      <c r="AA98">
        <v>47550</v>
      </c>
      <c r="AB98">
        <v>0</v>
      </c>
      <c r="AC98">
        <v>0</v>
      </c>
      <c r="AD98">
        <v>0</v>
      </c>
      <c r="AE98">
        <v>5000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5.1499999999999997E-2</v>
      </c>
      <c r="AU98" t="s">
        <v>3</v>
      </c>
      <c r="AV98">
        <v>0</v>
      </c>
      <c r="AW98">
        <v>2</v>
      </c>
      <c r="AX98">
        <v>79110169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ROUND(Y98*Source!I37,7)</f>
        <v>3.6050000000000001E-3</v>
      </c>
      <c r="CY98">
        <f t="shared" si="48"/>
        <v>47550</v>
      </c>
      <c r="CZ98">
        <f t="shared" si="49"/>
        <v>5000</v>
      </c>
      <c r="DA98">
        <f t="shared" si="50"/>
        <v>9.51</v>
      </c>
      <c r="DB98">
        <f t="shared" si="51"/>
        <v>257.5</v>
      </c>
      <c r="DC98">
        <f t="shared" si="52"/>
        <v>0</v>
      </c>
      <c r="DD98" t="s">
        <v>3</v>
      </c>
      <c r="DE98" t="s">
        <v>3</v>
      </c>
      <c r="DF98">
        <f t="shared" si="53"/>
        <v>171.42</v>
      </c>
      <c r="DG98">
        <f t="shared" si="54"/>
        <v>0</v>
      </c>
      <c r="DH98">
        <f t="shared" si="55"/>
        <v>0</v>
      </c>
      <c r="DI98">
        <f t="shared" si="46"/>
        <v>0</v>
      </c>
      <c r="DJ98">
        <f t="shared" si="56"/>
        <v>171.42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ROW(Source!A37)</f>
        <v>37</v>
      </c>
      <c r="B99">
        <v>79109722</v>
      </c>
      <c r="C99">
        <v>79110149</v>
      </c>
      <c r="D99">
        <v>60616825</v>
      </c>
      <c r="E99">
        <v>1</v>
      </c>
      <c r="F99">
        <v>1</v>
      </c>
      <c r="G99">
        <v>1</v>
      </c>
      <c r="H99">
        <v>3</v>
      </c>
      <c r="I99" t="s">
        <v>406</v>
      </c>
      <c r="J99" t="s">
        <v>407</v>
      </c>
      <c r="K99" t="s">
        <v>408</v>
      </c>
      <c r="L99">
        <v>1455</v>
      </c>
      <c r="N99">
        <v>1013</v>
      </c>
      <c r="O99" t="s">
        <v>375</v>
      </c>
      <c r="P99" t="s">
        <v>375</v>
      </c>
      <c r="Q99">
        <v>1</v>
      </c>
      <c r="W99">
        <v>0</v>
      </c>
      <c r="X99">
        <v>-984666861</v>
      </c>
      <c r="Y99">
        <f t="shared" si="47"/>
        <v>1</v>
      </c>
      <c r="AA99">
        <v>2639.03</v>
      </c>
      <c r="AB99">
        <v>0</v>
      </c>
      <c r="AC99">
        <v>0</v>
      </c>
      <c r="AD99">
        <v>0</v>
      </c>
      <c r="AE99">
        <v>277.5</v>
      </c>
      <c r="AF99">
        <v>0</v>
      </c>
      <c r="AG99">
        <v>0</v>
      </c>
      <c r="AH99">
        <v>0</v>
      </c>
      <c r="AI99">
        <v>9.51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</v>
      </c>
      <c r="AU99" t="s">
        <v>3</v>
      </c>
      <c r="AV99">
        <v>0</v>
      </c>
      <c r="AW99">
        <v>2</v>
      </c>
      <c r="AX99">
        <v>79110170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ROUND(Y99*Source!I37,7)</f>
        <v>7.0000000000000007E-2</v>
      </c>
      <c r="CY99">
        <f t="shared" si="48"/>
        <v>2639.03</v>
      </c>
      <c r="CZ99">
        <f t="shared" si="49"/>
        <v>277.5</v>
      </c>
      <c r="DA99">
        <f t="shared" si="50"/>
        <v>9.51</v>
      </c>
      <c r="DB99">
        <f t="shared" si="51"/>
        <v>277.5</v>
      </c>
      <c r="DC99">
        <f t="shared" si="52"/>
        <v>0</v>
      </c>
      <c r="DD99" t="s">
        <v>3</v>
      </c>
      <c r="DE99" t="s">
        <v>3</v>
      </c>
      <c r="DF99">
        <f t="shared" si="53"/>
        <v>184.73</v>
      </c>
      <c r="DG99">
        <f t="shared" si="54"/>
        <v>0</v>
      </c>
      <c r="DH99">
        <f t="shared" si="55"/>
        <v>0</v>
      </c>
      <c r="DI99">
        <f t="shared" si="46"/>
        <v>0</v>
      </c>
      <c r="DJ99">
        <f t="shared" si="56"/>
        <v>184.73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ROW(Source!A37)</f>
        <v>37</v>
      </c>
      <c r="B100">
        <v>79109722</v>
      </c>
      <c r="C100">
        <v>79110149</v>
      </c>
      <c r="D100">
        <v>60621279</v>
      </c>
      <c r="E100">
        <v>1</v>
      </c>
      <c r="F100">
        <v>1</v>
      </c>
      <c r="G100">
        <v>1</v>
      </c>
      <c r="H100">
        <v>3</v>
      </c>
      <c r="I100" t="s">
        <v>372</v>
      </c>
      <c r="J100" t="s">
        <v>373</v>
      </c>
      <c r="K100" t="s">
        <v>374</v>
      </c>
      <c r="L100">
        <v>1455</v>
      </c>
      <c r="N100">
        <v>1013</v>
      </c>
      <c r="O100" t="s">
        <v>375</v>
      </c>
      <c r="P100" t="s">
        <v>375</v>
      </c>
      <c r="Q100">
        <v>1</v>
      </c>
      <c r="W100">
        <v>0</v>
      </c>
      <c r="X100">
        <v>-979010618</v>
      </c>
      <c r="Y100">
        <f t="shared" si="47"/>
        <v>0.5</v>
      </c>
      <c r="AA100">
        <v>370.89</v>
      </c>
      <c r="AB100">
        <v>0</v>
      </c>
      <c r="AC100">
        <v>0</v>
      </c>
      <c r="AD100">
        <v>0</v>
      </c>
      <c r="AE100">
        <v>39</v>
      </c>
      <c r="AF100">
        <v>0</v>
      </c>
      <c r="AG100">
        <v>0</v>
      </c>
      <c r="AH100">
        <v>0</v>
      </c>
      <c r="AI100">
        <v>9.51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0.5</v>
      </c>
      <c r="AU100" t="s">
        <v>3</v>
      </c>
      <c r="AV100">
        <v>0</v>
      </c>
      <c r="AW100">
        <v>2</v>
      </c>
      <c r="AX100">
        <v>79110171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ROUND(Y100*Source!I37,7)</f>
        <v>3.5000000000000003E-2</v>
      </c>
      <c r="CY100">
        <f t="shared" si="48"/>
        <v>370.89</v>
      </c>
      <c r="CZ100">
        <f t="shared" si="49"/>
        <v>39</v>
      </c>
      <c r="DA100">
        <f t="shared" si="50"/>
        <v>9.51</v>
      </c>
      <c r="DB100">
        <f t="shared" si="51"/>
        <v>19.5</v>
      </c>
      <c r="DC100">
        <f t="shared" si="52"/>
        <v>0</v>
      </c>
      <c r="DD100" t="s">
        <v>3</v>
      </c>
      <c r="DE100" t="s">
        <v>3</v>
      </c>
      <c r="DF100">
        <f t="shared" si="53"/>
        <v>12.98</v>
      </c>
      <c r="DG100">
        <f t="shared" si="54"/>
        <v>0</v>
      </c>
      <c r="DH100">
        <f t="shared" si="55"/>
        <v>0</v>
      </c>
      <c r="DI100">
        <f t="shared" si="46"/>
        <v>0</v>
      </c>
      <c r="DJ100">
        <f t="shared" si="56"/>
        <v>12.98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ROW(Source!A37)</f>
        <v>37</v>
      </c>
      <c r="B101">
        <v>79109722</v>
      </c>
      <c r="C101">
        <v>79110149</v>
      </c>
      <c r="D101">
        <v>60621398</v>
      </c>
      <c r="E101">
        <v>1</v>
      </c>
      <c r="F101">
        <v>1</v>
      </c>
      <c r="G101">
        <v>1</v>
      </c>
      <c r="H101">
        <v>3</v>
      </c>
      <c r="I101" t="s">
        <v>409</v>
      </c>
      <c r="J101" t="s">
        <v>410</v>
      </c>
      <c r="K101" t="s">
        <v>411</v>
      </c>
      <c r="L101">
        <v>1407</v>
      </c>
      <c r="N101">
        <v>1013</v>
      </c>
      <c r="O101" t="s">
        <v>412</v>
      </c>
      <c r="P101" t="s">
        <v>412</v>
      </c>
      <c r="Q101">
        <v>1</v>
      </c>
      <c r="W101">
        <v>0</v>
      </c>
      <c r="X101">
        <v>631936042</v>
      </c>
      <c r="Y101">
        <f t="shared" si="47"/>
        <v>0.01</v>
      </c>
      <c r="AA101">
        <v>2567.6999999999998</v>
      </c>
      <c r="AB101">
        <v>0</v>
      </c>
      <c r="AC101">
        <v>0</v>
      </c>
      <c r="AD101">
        <v>0</v>
      </c>
      <c r="AE101">
        <v>270</v>
      </c>
      <c r="AF101">
        <v>0</v>
      </c>
      <c r="AG101">
        <v>0</v>
      </c>
      <c r="AH101">
        <v>0</v>
      </c>
      <c r="AI101">
        <v>9.51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0.01</v>
      </c>
      <c r="AU101" t="s">
        <v>3</v>
      </c>
      <c r="AV101">
        <v>0</v>
      </c>
      <c r="AW101">
        <v>2</v>
      </c>
      <c r="AX101">
        <v>79110172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ROUND(Y101*Source!I37,7)</f>
        <v>6.9999999999999999E-4</v>
      </c>
      <c r="CY101">
        <f t="shared" si="48"/>
        <v>2567.6999999999998</v>
      </c>
      <c r="CZ101">
        <f t="shared" si="49"/>
        <v>270</v>
      </c>
      <c r="DA101">
        <f t="shared" si="50"/>
        <v>9.51</v>
      </c>
      <c r="DB101">
        <f t="shared" si="51"/>
        <v>2.7</v>
      </c>
      <c r="DC101">
        <f t="shared" si="52"/>
        <v>0</v>
      </c>
      <c r="DD101" t="s">
        <v>3</v>
      </c>
      <c r="DE101" t="s">
        <v>3</v>
      </c>
      <c r="DF101">
        <f t="shared" si="53"/>
        <v>1.8</v>
      </c>
      <c r="DG101">
        <f t="shared" si="54"/>
        <v>0</v>
      </c>
      <c r="DH101">
        <f t="shared" si="55"/>
        <v>0</v>
      </c>
      <c r="DI101">
        <f t="shared" si="46"/>
        <v>0</v>
      </c>
      <c r="DJ101">
        <f t="shared" si="56"/>
        <v>1.8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ROW(Source!A37)</f>
        <v>37</v>
      </c>
      <c r="B102">
        <v>79109722</v>
      </c>
      <c r="C102">
        <v>79110149</v>
      </c>
      <c r="D102">
        <v>60568913</v>
      </c>
      <c r="E102">
        <v>70</v>
      </c>
      <c r="F102">
        <v>1</v>
      </c>
      <c r="G102">
        <v>1</v>
      </c>
      <c r="H102">
        <v>3</v>
      </c>
      <c r="I102" t="s">
        <v>318</v>
      </c>
      <c r="J102" t="s">
        <v>3</v>
      </c>
      <c r="K102" t="s">
        <v>319</v>
      </c>
      <c r="L102">
        <v>1374</v>
      </c>
      <c r="N102">
        <v>1013</v>
      </c>
      <c r="O102" t="s">
        <v>320</v>
      </c>
      <c r="P102" t="s">
        <v>320</v>
      </c>
      <c r="Q102">
        <v>1</v>
      </c>
      <c r="W102">
        <v>0</v>
      </c>
      <c r="X102">
        <v>-1731369543</v>
      </c>
      <c r="Y102">
        <f t="shared" si="47"/>
        <v>5.22</v>
      </c>
      <c r="AA102">
        <v>9.51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9.51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5.22</v>
      </c>
      <c r="AU102" t="s">
        <v>3</v>
      </c>
      <c r="AV102">
        <v>0</v>
      </c>
      <c r="AW102">
        <v>2</v>
      </c>
      <c r="AX102">
        <v>79110173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ROUND(Y102*Source!I37,7)</f>
        <v>0.3654</v>
      </c>
      <c r="CY102">
        <f t="shared" si="48"/>
        <v>9.51</v>
      </c>
      <c r="CZ102">
        <f t="shared" si="49"/>
        <v>1</v>
      </c>
      <c r="DA102">
        <f t="shared" si="50"/>
        <v>9.51</v>
      </c>
      <c r="DB102">
        <f t="shared" si="51"/>
        <v>5.22</v>
      </c>
      <c r="DC102">
        <f t="shared" si="52"/>
        <v>0</v>
      </c>
      <c r="DD102" t="s">
        <v>3</v>
      </c>
      <c r="DE102" t="s">
        <v>3</v>
      </c>
      <c r="DF102">
        <f t="shared" si="53"/>
        <v>3.47</v>
      </c>
      <c r="DG102">
        <f t="shared" si="54"/>
        <v>0</v>
      </c>
      <c r="DH102">
        <f t="shared" si="55"/>
        <v>0</v>
      </c>
      <c r="DI102">
        <f t="shared" si="46"/>
        <v>0</v>
      </c>
      <c r="DJ102">
        <f t="shared" si="56"/>
        <v>3.47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ROW(Source!A38)</f>
        <v>38</v>
      </c>
      <c r="B103">
        <v>79109722</v>
      </c>
      <c r="C103">
        <v>79110174</v>
      </c>
      <c r="D103">
        <v>60564024</v>
      </c>
      <c r="E103">
        <v>70</v>
      </c>
      <c r="F103">
        <v>1</v>
      </c>
      <c r="G103">
        <v>1</v>
      </c>
      <c r="H103">
        <v>1</v>
      </c>
      <c r="I103" t="s">
        <v>343</v>
      </c>
      <c r="J103" t="s">
        <v>3</v>
      </c>
      <c r="K103" t="s">
        <v>344</v>
      </c>
      <c r="L103">
        <v>1191</v>
      </c>
      <c r="N103">
        <v>1013</v>
      </c>
      <c r="O103" t="s">
        <v>304</v>
      </c>
      <c r="P103" t="s">
        <v>304</v>
      </c>
      <c r="Q103">
        <v>1</v>
      </c>
      <c r="W103">
        <v>0</v>
      </c>
      <c r="X103">
        <v>-2012709214</v>
      </c>
      <c r="Y103">
        <f>(AT103*ROUND(1.35,7))</f>
        <v>12.096000000000002</v>
      </c>
      <c r="AA103">
        <v>0</v>
      </c>
      <c r="AB103">
        <v>0</v>
      </c>
      <c r="AC103">
        <v>0</v>
      </c>
      <c r="AD103">
        <v>526.59</v>
      </c>
      <c r="AE103">
        <v>0</v>
      </c>
      <c r="AF103">
        <v>0</v>
      </c>
      <c r="AG103">
        <v>0</v>
      </c>
      <c r="AH103">
        <v>9.4</v>
      </c>
      <c r="AI103">
        <v>1</v>
      </c>
      <c r="AJ103">
        <v>1</v>
      </c>
      <c r="AK103">
        <v>1</v>
      </c>
      <c r="AL103">
        <v>56.02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8.9600000000000009</v>
      </c>
      <c r="AU103" t="s">
        <v>44</v>
      </c>
      <c r="AV103">
        <v>1</v>
      </c>
      <c r="AW103">
        <v>2</v>
      </c>
      <c r="AX103">
        <v>79110185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ROUND(AT103*Source!I38*AH103*AL103,2)</f>
        <v>330.28</v>
      </c>
      <c r="CV103">
        <f>ROUND(Y103*Source!I38,7)</f>
        <v>0.84672000000000003</v>
      </c>
      <c r="CW103">
        <v>0</v>
      </c>
      <c r="CX103">
        <f>ROUND(Y103*Source!I38,7)</f>
        <v>0.84672000000000003</v>
      </c>
      <c r="CY103">
        <f>AD103</f>
        <v>526.59</v>
      </c>
      <c r="CZ103">
        <f>AH103</f>
        <v>9.4</v>
      </c>
      <c r="DA103">
        <f>AL103</f>
        <v>56.02</v>
      </c>
      <c r="DB103">
        <f>ROUND((ROUND(AT103*CZ103,2)*ROUND(1.35,7)),6)</f>
        <v>113.697</v>
      </c>
      <c r="DC103">
        <f>ROUND((ROUND(AT103*AG103,2)*ROUND(1.35,7)),6)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54"/>
        <v>0</v>
      </c>
      <c r="DH103">
        <f t="shared" si="55"/>
        <v>0</v>
      </c>
      <c r="DI103">
        <f>ROUND(ROUND(AH103*AL103,2)*CX103,2)</f>
        <v>445.87</v>
      </c>
      <c r="DJ103">
        <f>DI103</f>
        <v>445.87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ROW(Source!A38)</f>
        <v>38</v>
      </c>
      <c r="B104">
        <v>79109722</v>
      </c>
      <c r="C104">
        <v>79110174</v>
      </c>
      <c r="D104">
        <v>60564180</v>
      </c>
      <c r="E104">
        <v>70</v>
      </c>
      <c r="F104">
        <v>1</v>
      </c>
      <c r="G104">
        <v>1</v>
      </c>
      <c r="H104">
        <v>1</v>
      </c>
      <c r="I104" t="s">
        <v>305</v>
      </c>
      <c r="J104" t="s">
        <v>3</v>
      </c>
      <c r="K104" t="s">
        <v>306</v>
      </c>
      <c r="L104">
        <v>1191</v>
      </c>
      <c r="N104">
        <v>1013</v>
      </c>
      <c r="O104" t="s">
        <v>304</v>
      </c>
      <c r="P104" t="s">
        <v>304</v>
      </c>
      <c r="Q104">
        <v>1</v>
      </c>
      <c r="W104">
        <v>0</v>
      </c>
      <c r="X104">
        <v>-1417349443</v>
      </c>
      <c r="Y104">
        <f>(AT104*ROUND(1.35,7))</f>
        <v>0.16200000000000001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56.02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0.12</v>
      </c>
      <c r="AU104" t="s">
        <v>44</v>
      </c>
      <c r="AV104">
        <v>2</v>
      </c>
      <c r="AW104">
        <v>2</v>
      </c>
      <c r="AX104">
        <v>79110186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ROUND(Y104*Source!I38,7)</f>
        <v>1.1339999999999999E-2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ROUND((ROUND(AT104*CZ104,2)*ROUND(1.35,7)),6)</f>
        <v>0</v>
      </c>
      <c r="DC104">
        <f>ROUND((ROUND(AT104*AG104,2)*ROUND(1.35,7)),6)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54"/>
        <v>0</v>
      </c>
      <c r="DH104">
        <f>ROUND(ROUND(AG104*AK104,2)*CX104,2)</f>
        <v>0</v>
      </c>
      <c r="DI104">
        <f t="shared" ref="DI104:DI112" si="57">ROUND(ROUND(AH104,2)*CX104,2)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ROW(Source!A38)</f>
        <v>38</v>
      </c>
      <c r="B105">
        <v>79109722</v>
      </c>
      <c r="C105">
        <v>79110174</v>
      </c>
      <c r="D105">
        <v>60725923</v>
      </c>
      <c r="E105">
        <v>1</v>
      </c>
      <c r="F105">
        <v>1</v>
      </c>
      <c r="G105">
        <v>1</v>
      </c>
      <c r="H105">
        <v>2</v>
      </c>
      <c r="I105" t="s">
        <v>307</v>
      </c>
      <c r="J105" t="s">
        <v>308</v>
      </c>
      <c r="K105" t="s">
        <v>309</v>
      </c>
      <c r="L105">
        <v>1367</v>
      </c>
      <c r="N105">
        <v>1011</v>
      </c>
      <c r="O105" t="s">
        <v>310</v>
      </c>
      <c r="P105" t="s">
        <v>310</v>
      </c>
      <c r="Q105">
        <v>1</v>
      </c>
      <c r="W105">
        <v>0</v>
      </c>
      <c r="X105">
        <v>-430484415</v>
      </c>
      <c r="Y105">
        <f>(AT105*ROUND(1.35,7))</f>
        <v>8.1000000000000003E-2</v>
      </c>
      <c r="AA105">
        <v>0</v>
      </c>
      <c r="AB105">
        <v>1937.57</v>
      </c>
      <c r="AC105">
        <v>756.27</v>
      </c>
      <c r="AD105">
        <v>0</v>
      </c>
      <c r="AE105">
        <v>0</v>
      </c>
      <c r="AF105">
        <v>115.4</v>
      </c>
      <c r="AG105">
        <v>13.5</v>
      </c>
      <c r="AH105">
        <v>0</v>
      </c>
      <c r="AI105">
        <v>1</v>
      </c>
      <c r="AJ105">
        <v>16.79</v>
      </c>
      <c r="AK105">
        <v>56.02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0.06</v>
      </c>
      <c r="AU105" t="s">
        <v>44</v>
      </c>
      <c r="AV105">
        <v>0</v>
      </c>
      <c r="AW105">
        <v>2</v>
      </c>
      <c r="AX105">
        <v>79110187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ROUND(Y105*Source!I38*DO105,7)</f>
        <v>0</v>
      </c>
      <c r="CX105">
        <f>ROUND(Y105*Source!I38,7)</f>
        <v>5.6699999999999997E-3</v>
      </c>
      <c r="CY105">
        <f>AB105</f>
        <v>1937.57</v>
      </c>
      <c r="CZ105">
        <f>AF105</f>
        <v>115.4</v>
      </c>
      <c r="DA105">
        <f>AJ105</f>
        <v>16.79</v>
      </c>
      <c r="DB105">
        <f>ROUND((ROUND(AT105*CZ105,2)*ROUND(1.35,7)),6)</f>
        <v>9.3420000000000005</v>
      </c>
      <c r="DC105">
        <f>ROUND((ROUND(AT105*AG105,2)*ROUND(1.35,7)),6)</f>
        <v>1.0934999999999999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10.99</v>
      </c>
      <c r="DH105">
        <f>ROUND(ROUND(AG105*AK105,2)*CX105,2)</f>
        <v>4.29</v>
      </c>
      <c r="DI105">
        <f t="shared" si="57"/>
        <v>0</v>
      </c>
      <c r="DJ105">
        <f>DG105</f>
        <v>10.99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ROW(Source!A38)</f>
        <v>38</v>
      </c>
      <c r="B106">
        <v>79109722</v>
      </c>
      <c r="C106">
        <v>79110174</v>
      </c>
      <c r="D106">
        <v>60726853</v>
      </c>
      <c r="E106">
        <v>1</v>
      </c>
      <c r="F106">
        <v>1</v>
      </c>
      <c r="G106">
        <v>1</v>
      </c>
      <c r="H106">
        <v>2</v>
      </c>
      <c r="I106" t="s">
        <v>311</v>
      </c>
      <c r="J106" t="s">
        <v>312</v>
      </c>
      <c r="K106" t="s">
        <v>313</v>
      </c>
      <c r="L106">
        <v>1367</v>
      </c>
      <c r="N106">
        <v>1011</v>
      </c>
      <c r="O106" t="s">
        <v>310</v>
      </c>
      <c r="P106" t="s">
        <v>310</v>
      </c>
      <c r="Q106">
        <v>1</v>
      </c>
      <c r="W106">
        <v>0</v>
      </c>
      <c r="X106">
        <v>509054691</v>
      </c>
      <c r="Y106">
        <f>(AT106*ROUND(1.35,7))</f>
        <v>8.1000000000000003E-2</v>
      </c>
      <c r="AA106">
        <v>0</v>
      </c>
      <c r="AB106">
        <v>1103.27</v>
      </c>
      <c r="AC106">
        <v>649.83000000000004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16.79</v>
      </c>
      <c r="AK106">
        <v>56.02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0.06</v>
      </c>
      <c r="AU106" t="s">
        <v>44</v>
      </c>
      <c r="AV106">
        <v>0</v>
      </c>
      <c r="AW106">
        <v>2</v>
      </c>
      <c r="AX106">
        <v>79110188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ROUND(Y106*Source!I38*DO106,7)</f>
        <v>0</v>
      </c>
      <c r="CX106">
        <f>ROUND(Y106*Source!I38,7)</f>
        <v>5.6699999999999997E-3</v>
      </c>
      <c r="CY106">
        <f>AB106</f>
        <v>1103.27</v>
      </c>
      <c r="CZ106">
        <f>AF106</f>
        <v>65.709999999999994</v>
      </c>
      <c r="DA106">
        <f>AJ106</f>
        <v>16.79</v>
      </c>
      <c r="DB106">
        <f>ROUND((ROUND(AT106*CZ106,2)*ROUND(1.35,7)),6)</f>
        <v>5.319</v>
      </c>
      <c r="DC106">
        <f>ROUND((ROUND(AT106*AG106,2)*ROUND(1.35,7)),6)</f>
        <v>0.94499999999999995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6.26</v>
      </c>
      <c r="DH106">
        <f>ROUND(ROUND(AG106*AK106,2)*CX106,2)</f>
        <v>3.68</v>
      </c>
      <c r="DI106">
        <f t="shared" si="57"/>
        <v>0</v>
      </c>
      <c r="DJ106">
        <f>DG106</f>
        <v>6.26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ROW(Source!A38)</f>
        <v>38</v>
      </c>
      <c r="B107">
        <v>79109722</v>
      </c>
      <c r="C107">
        <v>79110174</v>
      </c>
      <c r="D107">
        <v>60576756</v>
      </c>
      <c r="E107">
        <v>1</v>
      </c>
      <c r="F107">
        <v>1</v>
      </c>
      <c r="G107">
        <v>1</v>
      </c>
      <c r="H107">
        <v>3</v>
      </c>
      <c r="I107" t="s">
        <v>359</v>
      </c>
      <c r="J107" t="s">
        <v>360</v>
      </c>
      <c r="K107" t="s">
        <v>361</v>
      </c>
      <c r="L107">
        <v>1346</v>
      </c>
      <c r="N107">
        <v>1009</v>
      </c>
      <c r="O107" t="s">
        <v>327</v>
      </c>
      <c r="P107" t="s">
        <v>327</v>
      </c>
      <c r="Q107">
        <v>1</v>
      </c>
      <c r="W107">
        <v>0</v>
      </c>
      <c r="X107">
        <v>1682799448</v>
      </c>
      <c r="Y107">
        <f t="shared" ref="Y107:Y129" si="58">AT107</f>
        <v>0.32</v>
      </c>
      <c r="AA107">
        <v>289.10000000000002</v>
      </c>
      <c r="AB107">
        <v>0</v>
      </c>
      <c r="AC107">
        <v>0</v>
      </c>
      <c r="AD107">
        <v>0</v>
      </c>
      <c r="AE107">
        <v>30.4</v>
      </c>
      <c r="AF107">
        <v>0</v>
      </c>
      <c r="AG107">
        <v>0</v>
      </c>
      <c r="AH107">
        <v>0</v>
      </c>
      <c r="AI107">
        <v>9.51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0.32</v>
      </c>
      <c r="AU107" t="s">
        <v>3</v>
      </c>
      <c r="AV107">
        <v>0</v>
      </c>
      <c r="AW107">
        <v>2</v>
      </c>
      <c r="AX107">
        <v>79110189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ROUND(Y107*Source!I38,7)</f>
        <v>2.24E-2</v>
      </c>
      <c r="CY107">
        <f t="shared" ref="CY107:CY112" si="59">AA107</f>
        <v>289.10000000000002</v>
      </c>
      <c r="CZ107">
        <f t="shared" ref="CZ107:CZ112" si="60">AE107</f>
        <v>30.4</v>
      </c>
      <c r="DA107">
        <f t="shared" ref="DA107:DA112" si="61">AI107</f>
        <v>9.51</v>
      </c>
      <c r="DB107">
        <f t="shared" ref="DB107:DB129" si="62">ROUND(ROUND(AT107*CZ107,2),6)</f>
        <v>9.73</v>
      </c>
      <c r="DC107">
        <f t="shared" ref="DC107:DC129" si="63">ROUND(ROUND(AT107*AG107,2),6)</f>
        <v>0</v>
      </c>
      <c r="DD107" t="s">
        <v>3</v>
      </c>
      <c r="DE107" t="s">
        <v>3</v>
      </c>
      <c r="DF107">
        <f t="shared" ref="DF107:DF112" si="64">ROUND(ROUND(AE107*AI107,2)*CX107,2)</f>
        <v>6.48</v>
      </c>
      <c r="DG107">
        <f t="shared" ref="DG107:DG129" si="65">ROUND(ROUND(AF107,2)*CX107,2)</f>
        <v>0</v>
      </c>
      <c r="DH107">
        <f t="shared" ref="DH107:DH129" si="66">ROUND(ROUND(AG107,2)*CX107,2)</f>
        <v>0</v>
      </c>
      <c r="DI107">
        <f t="shared" si="57"/>
        <v>0</v>
      </c>
      <c r="DJ107">
        <f t="shared" ref="DJ107:DJ112" si="67">DF107</f>
        <v>6.48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ROW(Source!A38)</f>
        <v>38</v>
      </c>
      <c r="B108">
        <v>79109722</v>
      </c>
      <c r="C108">
        <v>79110174</v>
      </c>
      <c r="D108">
        <v>60577030</v>
      </c>
      <c r="E108">
        <v>1</v>
      </c>
      <c r="F108">
        <v>1</v>
      </c>
      <c r="G108">
        <v>1</v>
      </c>
      <c r="H108">
        <v>3</v>
      </c>
      <c r="I108" t="s">
        <v>413</v>
      </c>
      <c r="J108" t="s">
        <v>414</v>
      </c>
      <c r="K108" t="s">
        <v>415</v>
      </c>
      <c r="L108">
        <v>1348</v>
      </c>
      <c r="N108">
        <v>1009</v>
      </c>
      <c r="O108" t="s">
        <v>317</v>
      </c>
      <c r="P108" t="s">
        <v>317</v>
      </c>
      <c r="Q108">
        <v>1000</v>
      </c>
      <c r="W108">
        <v>0</v>
      </c>
      <c r="X108">
        <v>1351694942</v>
      </c>
      <c r="Y108">
        <f t="shared" si="58"/>
        <v>1.16E-3</v>
      </c>
      <c r="AA108">
        <v>17308.2</v>
      </c>
      <c r="AB108">
        <v>0</v>
      </c>
      <c r="AC108">
        <v>0</v>
      </c>
      <c r="AD108">
        <v>0</v>
      </c>
      <c r="AE108">
        <v>1820</v>
      </c>
      <c r="AF108">
        <v>0</v>
      </c>
      <c r="AG108">
        <v>0</v>
      </c>
      <c r="AH108">
        <v>0</v>
      </c>
      <c r="AI108">
        <v>9.51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1.16E-3</v>
      </c>
      <c r="AU108" t="s">
        <v>3</v>
      </c>
      <c r="AV108">
        <v>0</v>
      </c>
      <c r="AW108">
        <v>2</v>
      </c>
      <c r="AX108">
        <v>79110190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ROUND(Y108*Source!I38,7)</f>
        <v>8.1199999999999995E-5</v>
      </c>
      <c r="CY108">
        <f t="shared" si="59"/>
        <v>17308.2</v>
      </c>
      <c r="CZ108">
        <f t="shared" si="60"/>
        <v>1820</v>
      </c>
      <c r="DA108">
        <f t="shared" si="61"/>
        <v>9.51</v>
      </c>
      <c r="DB108">
        <f t="shared" si="62"/>
        <v>2.11</v>
      </c>
      <c r="DC108">
        <f t="shared" si="63"/>
        <v>0</v>
      </c>
      <c r="DD108" t="s">
        <v>3</v>
      </c>
      <c r="DE108" t="s">
        <v>3</v>
      </c>
      <c r="DF108">
        <f t="shared" si="64"/>
        <v>1.41</v>
      </c>
      <c r="DG108">
        <f t="shared" si="65"/>
        <v>0</v>
      </c>
      <c r="DH108">
        <f t="shared" si="66"/>
        <v>0</v>
      </c>
      <c r="DI108">
        <f t="shared" si="57"/>
        <v>0</v>
      </c>
      <c r="DJ108">
        <f t="shared" si="67"/>
        <v>1.41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ROW(Source!A38)</f>
        <v>38</v>
      </c>
      <c r="B109">
        <v>79109722</v>
      </c>
      <c r="C109">
        <v>79110174</v>
      </c>
      <c r="D109">
        <v>60607935</v>
      </c>
      <c r="E109">
        <v>1</v>
      </c>
      <c r="F109">
        <v>1</v>
      </c>
      <c r="G109">
        <v>1</v>
      </c>
      <c r="H109">
        <v>3</v>
      </c>
      <c r="I109" t="s">
        <v>334</v>
      </c>
      <c r="J109" t="s">
        <v>335</v>
      </c>
      <c r="K109" t="s">
        <v>336</v>
      </c>
      <c r="L109">
        <v>1346</v>
      </c>
      <c r="N109">
        <v>1009</v>
      </c>
      <c r="O109" t="s">
        <v>327</v>
      </c>
      <c r="P109" t="s">
        <v>327</v>
      </c>
      <c r="Q109">
        <v>1</v>
      </c>
      <c r="W109">
        <v>0</v>
      </c>
      <c r="X109">
        <v>-211331552</v>
      </c>
      <c r="Y109">
        <f t="shared" si="58"/>
        <v>0.02</v>
      </c>
      <c r="AA109">
        <v>271.99</v>
      </c>
      <c r="AB109">
        <v>0</v>
      </c>
      <c r="AC109">
        <v>0</v>
      </c>
      <c r="AD109">
        <v>0</v>
      </c>
      <c r="AE109">
        <v>28.6</v>
      </c>
      <c r="AF109">
        <v>0</v>
      </c>
      <c r="AG109">
        <v>0</v>
      </c>
      <c r="AH109">
        <v>0</v>
      </c>
      <c r="AI109">
        <v>9.51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0.02</v>
      </c>
      <c r="AU109" t="s">
        <v>3</v>
      </c>
      <c r="AV109">
        <v>0</v>
      </c>
      <c r="AW109">
        <v>2</v>
      </c>
      <c r="AX109">
        <v>79110191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ROUND(Y109*Source!I38,7)</f>
        <v>1.4E-3</v>
      </c>
      <c r="CY109">
        <f t="shared" si="59"/>
        <v>271.99</v>
      </c>
      <c r="CZ109">
        <f t="shared" si="60"/>
        <v>28.6</v>
      </c>
      <c r="DA109">
        <f t="shared" si="61"/>
        <v>9.51</v>
      </c>
      <c r="DB109">
        <f t="shared" si="62"/>
        <v>0.56999999999999995</v>
      </c>
      <c r="DC109">
        <f t="shared" si="63"/>
        <v>0</v>
      </c>
      <c r="DD109" t="s">
        <v>3</v>
      </c>
      <c r="DE109" t="s">
        <v>3</v>
      </c>
      <c r="DF109">
        <f t="shared" si="64"/>
        <v>0.38</v>
      </c>
      <c r="DG109">
        <f t="shared" si="65"/>
        <v>0</v>
      </c>
      <c r="DH109">
        <f t="shared" si="66"/>
        <v>0</v>
      </c>
      <c r="DI109">
        <f t="shared" si="57"/>
        <v>0</v>
      </c>
      <c r="DJ109">
        <f t="shared" si="67"/>
        <v>0.38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ROW(Source!A38)</f>
        <v>38</v>
      </c>
      <c r="B110">
        <v>79109722</v>
      </c>
      <c r="C110">
        <v>79110174</v>
      </c>
      <c r="D110">
        <v>60621346</v>
      </c>
      <c r="E110">
        <v>1</v>
      </c>
      <c r="F110">
        <v>1</v>
      </c>
      <c r="G110">
        <v>1</v>
      </c>
      <c r="H110">
        <v>3</v>
      </c>
      <c r="I110" t="s">
        <v>416</v>
      </c>
      <c r="J110" t="s">
        <v>417</v>
      </c>
      <c r="K110" t="s">
        <v>418</v>
      </c>
      <c r="L110">
        <v>1425</v>
      </c>
      <c r="N110">
        <v>1013</v>
      </c>
      <c r="O110" t="s">
        <v>365</v>
      </c>
      <c r="P110" t="s">
        <v>365</v>
      </c>
      <c r="Q110">
        <v>1</v>
      </c>
      <c r="W110">
        <v>0</v>
      </c>
      <c r="X110">
        <v>-114325197</v>
      </c>
      <c r="Y110">
        <f t="shared" si="58"/>
        <v>0.05</v>
      </c>
      <c r="AA110">
        <v>3594.78</v>
      </c>
      <c r="AB110">
        <v>0</v>
      </c>
      <c r="AC110">
        <v>0</v>
      </c>
      <c r="AD110">
        <v>0</v>
      </c>
      <c r="AE110">
        <v>378</v>
      </c>
      <c r="AF110">
        <v>0</v>
      </c>
      <c r="AG110">
        <v>0</v>
      </c>
      <c r="AH110">
        <v>0</v>
      </c>
      <c r="AI110">
        <v>9.51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3</v>
      </c>
      <c r="AV110">
        <v>0</v>
      </c>
      <c r="AW110">
        <v>2</v>
      </c>
      <c r="AX110">
        <v>79110192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ROUND(Y110*Source!I38,7)</f>
        <v>3.5000000000000001E-3</v>
      </c>
      <c r="CY110">
        <f t="shared" si="59"/>
        <v>3594.78</v>
      </c>
      <c r="CZ110">
        <f t="shared" si="60"/>
        <v>378</v>
      </c>
      <c r="DA110">
        <f t="shared" si="61"/>
        <v>9.51</v>
      </c>
      <c r="DB110">
        <f t="shared" si="62"/>
        <v>18.899999999999999</v>
      </c>
      <c r="DC110">
        <f t="shared" si="63"/>
        <v>0</v>
      </c>
      <c r="DD110" t="s">
        <v>3</v>
      </c>
      <c r="DE110" t="s">
        <v>3</v>
      </c>
      <c r="DF110">
        <f t="shared" si="64"/>
        <v>12.58</v>
      </c>
      <c r="DG110">
        <f t="shared" si="65"/>
        <v>0</v>
      </c>
      <c r="DH110">
        <f t="shared" si="66"/>
        <v>0</v>
      </c>
      <c r="DI110">
        <f t="shared" si="57"/>
        <v>0</v>
      </c>
      <c r="DJ110">
        <f t="shared" si="67"/>
        <v>12.58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ROW(Source!A38)</f>
        <v>38</v>
      </c>
      <c r="B111">
        <v>79109722</v>
      </c>
      <c r="C111">
        <v>79110174</v>
      </c>
      <c r="D111">
        <v>60621393</v>
      </c>
      <c r="E111">
        <v>1</v>
      </c>
      <c r="F111">
        <v>1</v>
      </c>
      <c r="G111">
        <v>1</v>
      </c>
      <c r="H111">
        <v>3</v>
      </c>
      <c r="I111" t="s">
        <v>419</v>
      </c>
      <c r="J111" t="s">
        <v>420</v>
      </c>
      <c r="K111" t="s">
        <v>421</v>
      </c>
      <c r="L111">
        <v>1407</v>
      </c>
      <c r="N111">
        <v>1013</v>
      </c>
      <c r="O111" t="s">
        <v>412</v>
      </c>
      <c r="P111" t="s">
        <v>412</v>
      </c>
      <c r="Q111">
        <v>1</v>
      </c>
      <c r="W111">
        <v>0</v>
      </c>
      <c r="X111">
        <v>-1008547351</v>
      </c>
      <c r="Y111">
        <f t="shared" si="58"/>
        <v>1.2200000000000001E-2</v>
      </c>
      <c r="AA111">
        <v>2682.11</v>
      </c>
      <c r="AB111">
        <v>0</v>
      </c>
      <c r="AC111">
        <v>0</v>
      </c>
      <c r="AD111">
        <v>0</v>
      </c>
      <c r="AE111">
        <v>282.02999999999997</v>
      </c>
      <c r="AF111">
        <v>0</v>
      </c>
      <c r="AG111">
        <v>0</v>
      </c>
      <c r="AH111">
        <v>0</v>
      </c>
      <c r="AI111">
        <v>9.51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1.2200000000000001E-2</v>
      </c>
      <c r="AU111" t="s">
        <v>3</v>
      </c>
      <c r="AV111">
        <v>0</v>
      </c>
      <c r="AW111">
        <v>2</v>
      </c>
      <c r="AX111">
        <v>79110193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ROUND(Y111*Source!I38,7)</f>
        <v>8.5400000000000005E-4</v>
      </c>
      <c r="CY111">
        <f t="shared" si="59"/>
        <v>2682.11</v>
      </c>
      <c r="CZ111">
        <f t="shared" si="60"/>
        <v>282.02999999999997</v>
      </c>
      <c r="DA111">
        <f t="shared" si="61"/>
        <v>9.51</v>
      </c>
      <c r="DB111">
        <f t="shared" si="62"/>
        <v>3.44</v>
      </c>
      <c r="DC111">
        <f t="shared" si="63"/>
        <v>0</v>
      </c>
      <c r="DD111" t="s">
        <v>3</v>
      </c>
      <c r="DE111" t="s">
        <v>3</v>
      </c>
      <c r="DF111">
        <f t="shared" si="64"/>
        <v>2.29</v>
      </c>
      <c r="DG111">
        <f t="shared" si="65"/>
        <v>0</v>
      </c>
      <c r="DH111">
        <f t="shared" si="66"/>
        <v>0</v>
      </c>
      <c r="DI111">
        <f t="shared" si="57"/>
        <v>0</v>
      </c>
      <c r="DJ111">
        <f t="shared" si="67"/>
        <v>2.29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ROW(Source!A38)</f>
        <v>38</v>
      </c>
      <c r="B112">
        <v>79109722</v>
      </c>
      <c r="C112">
        <v>79110174</v>
      </c>
      <c r="D112">
        <v>60568913</v>
      </c>
      <c r="E112">
        <v>70</v>
      </c>
      <c r="F112">
        <v>1</v>
      </c>
      <c r="G112">
        <v>1</v>
      </c>
      <c r="H112">
        <v>3</v>
      </c>
      <c r="I112" t="s">
        <v>318</v>
      </c>
      <c r="J112" t="s">
        <v>3</v>
      </c>
      <c r="K112" t="s">
        <v>319</v>
      </c>
      <c r="L112">
        <v>1374</v>
      </c>
      <c r="N112">
        <v>1013</v>
      </c>
      <c r="O112" t="s">
        <v>320</v>
      </c>
      <c r="P112" t="s">
        <v>320</v>
      </c>
      <c r="Q112">
        <v>1</v>
      </c>
      <c r="W112">
        <v>0</v>
      </c>
      <c r="X112">
        <v>-1731369543</v>
      </c>
      <c r="Y112">
        <f t="shared" si="58"/>
        <v>1.68</v>
      </c>
      <c r="AA112">
        <v>9.51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9.51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1.68</v>
      </c>
      <c r="AU112" t="s">
        <v>3</v>
      </c>
      <c r="AV112">
        <v>0</v>
      </c>
      <c r="AW112">
        <v>2</v>
      </c>
      <c r="AX112">
        <v>79110194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ROUND(Y112*Source!I38,7)</f>
        <v>0.1176</v>
      </c>
      <c r="CY112">
        <f t="shared" si="59"/>
        <v>9.51</v>
      </c>
      <c r="CZ112">
        <f t="shared" si="60"/>
        <v>1</v>
      </c>
      <c r="DA112">
        <f t="shared" si="61"/>
        <v>9.51</v>
      </c>
      <c r="DB112">
        <f t="shared" si="62"/>
        <v>1.68</v>
      </c>
      <c r="DC112">
        <f t="shared" si="63"/>
        <v>0</v>
      </c>
      <c r="DD112" t="s">
        <v>3</v>
      </c>
      <c r="DE112" t="s">
        <v>3</v>
      </c>
      <c r="DF112">
        <f t="shared" si="64"/>
        <v>1.1200000000000001</v>
      </c>
      <c r="DG112">
        <f t="shared" si="65"/>
        <v>0</v>
      </c>
      <c r="DH112">
        <f t="shared" si="66"/>
        <v>0</v>
      </c>
      <c r="DI112">
        <f t="shared" si="57"/>
        <v>0</v>
      </c>
      <c r="DJ112">
        <f t="shared" si="67"/>
        <v>1.1200000000000001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ROW(Source!A77)</f>
        <v>77</v>
      </c>
      <c r="B113">
        <v>79109722</v>
      </c>
      <c r="C113">
        <v>79110195</v>
      </c>
      <c r="D113">
        <v>60564166</v>
      </c>
      <c r="E113">
        <v>70</v>
      </c>
      <c r="F113">
        <v>1</v>
      </c>
      <c r="G113">
        <v>1</v>
      </c>
      <c r="H113">
        <v>1</v>
      </c>
      <c r="I113" t="s">
        <v>422</v>
      </c>
      <c r="J113" t="s">
        <v>3</v>
      </c>
      <c r="K113" t="s">
        <v>423</v>
      </c>
      <c r="L113">
        <v>1369</v>
      </c>
      <c r="N113">
        <v>1013</v>
      </c>
      <c r="O113" t="s">
        <v>424</v>
      </c>
      <c r="P113" t="s">
        <v>424</v>
      </c>
      <c r="Q113">
        <v>1</v>
      </c>
      <c r="W113">
        <v>0</v>
      </c>
      <c r="X113">
        <v>-66267284</v>
      </c>
      <c r="Y113">
        <f t="shared" si="58"/>
        <v>0.9</v>
      </c>
      <c r="AA113">
        <v>0</v>
      </c>
      <c r="AB113">
        <v>0</v>
      </c>
      <c r="AC113">
        <v>0</v>
      </c>
      <c r="AD113">
        <v>867.75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56.02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0.9</v>
      </c>
      <c r="AU113" t="s">
        <v>3</v>
      </c>
      <c r="AV113">
        <v>1</v>
      </c>
      <c r="AW113">
        <v>2</v>
      </c>
      <c r="AX113">
        <v>79110199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ROUND(AT113*Source!I77*AH113*AL113,2)</f>
        <v>780.97</v>
      </c>
      <c r="CV113">
        <f>ROUND(Y113*Source!I77,7)</f>
        <v>0.9</v>
      </c>
      <c r="CW113">
        <v>0</v>
      </c>
      <c r="CX113">
        <f>ROUND(Y113*Source!I77,7)</f>
        <v>0.9</v>
      </c>
      <c r="CY113">
        <f t="shared" ref="CY113:CY129" si="68">AD113</f>
        <v>867.75</v>
      </c>
      <c r="CZ113">
        <f t="shared" ref="CZ113:CZ129" si="69">AH113</f>
        <v>15.49</v>
      </c>
      <c r="DA113">
        <f t="shared" ref="DA113:DA129" si="70">AL113</f>
        <v>56.02</v>
      </c>
      <c r="DB113">
        <f t="shared" si="62"/>
        <v>13.94</v>
      </c>
      <c r="DC113">
        <f t="shared" si="63"/>
        <v>0</v>
      </c>
      <c r="DD113" t="s">
        <v>3</v>
      </c>
      <c r="DE113" t="s">
        <v>3</v>
      </c>
      <c r="DF113">
        <f t="shared" ref="DF113:DF129" si="71">ROUND(ROUND(AE113,2)*CX113,2)</f>
        <v>0</v>
      </c>
      <c r="DG113">
        <f t="shared" si="65"/>
        <v>0</v>
      </c>
      <c r="DH113">
        <f t="shared" si="66"/>
        <v>0</v>
      </c>
      <c r="DI113">
        <f t="shared" ref="DI113:DI129" si="72">ROUND(ROUND(AH113*AL113,2)*CX113,2)</f>
        <v>780.98</v>
      </c>
      <c r="DJ113">
        <f t="shared" ref="DJ113:DJ129" si="73">DI113</f>
        <v>780.98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ROW(Source!A77)</f>
        <v>77</v>
      </c>
      <c r="B114">
        <v>79109722</v>
      </c>
      <c r="C114">
        <v>79110195</v>
      </c>
      <c r="D114">
        <v>60564168</v>
      </c>
      <c r="E114">
        <v>70</v>
      </c>
      <c r="F114">
        <v>1</v>
      </c>
      <c r="G114">
        <v>1</v>
      </c>
      <c r="H114">
        <v>1</v>
      </c>
      <c r="I114" t="s">
        <v>425</v>
      </c>
      <c r="J114" t="s">
        <v>3</v>
      </c>
      <c r="K114" t="s">
        <v>426</v>
      </c>
      <c r="L114">
        <v>1369</v>
      </c>
      <c r="N114">
        <v>1013</v>
      </c>
      <c r="O114" t="s">
        <v>424</v>
      </c>
      <c r="P114" t="s">
        <v>424</v>
      </c>
      <c r="Q114">
        <v>1</v>
      </c>
      <c r="W114">
        <v>0</v>
      </c>
      <c r="X114">
        <v>-2140504649</v>
      </c>
      <c r="Y114">
        <f t="shared" si="58"/>
        <v>0.72</v>
      </c>
      <c r="AA114">
        <v>0</v>
      </c>
      <c r="AB114">
        <v>0</v>
      </c>
      <c r="AC114">
        <v>0</v>
      </c>
      <c r="AD114">
        <v>789.32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56.02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0.72</v>
      </c>
      <c r="AU114" t="s">
        <v>3</v>
      </c>
      <c r="AV114">
        <v>1</v>
      </c>
      <c r="AW114">
        <v>2</v>
      </c>
      <c r="AX114">
        <v>79110200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ROUND(AT114*Source!I77*AH114*AL114,2)</f>
        <v>568.30999999999995</v>
      </c>
      <c r="CV114">
        <f>ROUND(Y114*Source!I77,7)</f>
        <v>0.72</v>
      </c>
      <c r="CW114">
        <v>0</v>
      </c>
      <c r="CX114">
        <f>ROUND(Y114*Source!I77,7)</f>
        <v>0.72</v>
      </c>
      <c r="CY114">
        <f t="shared" si="68"/>
        <v>789.32</v>
      </c>
      <c r="CZ114">
        <f t="shared" si="69"/>
        <v>14.09</v>
      </c>
      <c r="DA114">
        <f t="shared" si="70"/>
        <v>56.02</v>
      </c>
      <c r="DB114">
        <f t="shared" si="62"/>
        <v>10.14</v>
      </c>
      <c r="DC114">
        <f t="shared" si="63"/>
        <v>0</v>
      </c>
      <c r="DD114" t="s">
        <v>3</v>
      </c>
      <c r="DE114" t="s">
        <v>3</v>
      </c>
      <c r="DF114">
        <f t="shared" si="71"/>
        <v>0</v>
      </c>
      <c r="DG114">
        <f t="shared" si="65"/>
        <v>0</v>
      </c>
      <c r="DH114">
        <f t="shared" si="66"/>
        <v>0</v>
      </c>
      <c r="DI114">
        <f t="shared" si="72"/>
        <v>568.30999999999995</v>
      </c>
      <c r="DJ114">
        <f t="shared" si="73"/>
        <v>568.30999999999995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ROW(Source!A77)</f>
        <v>77</v>
      </c>
      <c r="B115">
        <v>79109722</v>
      </c>
      <c r="C115">
        <v>79110195</v>
      </c>
      <c r="D115">
        <v>60564172</v>
      </c>
      <c r="E115">
        <v>70</v>
      </c>
      <c r="F115">
        <v>1</v>
      </c>
      <c r="G115">
        <v>1</v>
      </c>
      <c r="H115">
        <v>1</v>
      </c>
      <c r="I115" t="s">
        <v>427</v>
      </c>
      <c r="J115" t="s">
        <v>3</v>
      </c>
      <c r="K115" t="s">
        <v>428</v>
      </c>
      <c r="L115">
        <v>1369</v>
      </c>
      <c r="N115">
        <v>1013</v>
      </c>
      <c r="O115" t="s">
        <v>424</v>
      </c>
      <c r="P115" t="s">
        <v>424</v>
      </c>
      <c r="Q115">
        <v>1</v>
      </c>
      <c r="W115">
        <v>0</v>
      </c>
      <c r="X115">
        <v>1117864519</v>
      </c>
      <c r="Y115">
        <f t="shared" si="58"/>
        <v>1.1399999999999999</v>
      </c>
      <c r="AA115">
        <v>0</v>
      </c>
      <c r="AB115">
        <v>0</v>
      </c>
      <c r="AC115">
        <v>0</v>
      </c>
      <c r="AD115">
        <v>948.42</v>
      </c>
      <c r="AE115">
        <v>0</v>
      </c>
      <c r="AF115">
        <v>0</v>
      </c>
      <c r="AG115">
        <v>0</v>
      </c>
      <c r="AH115">
        <v>16.93</v>
      </c>
      <c r="AI115">
        <v>1</v>
      </c>
      <c r="AJ115">
        <v>1</v>
      </c>
      <c r="AK115">
        <v>1</v>
      </c>
      <c r="AL115">
        <v>56.02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1.1399999999999999</v>
      </c>
      <c r="AU115" t="s">
        <v>3</v>
      </c>
      <c r="AV115">
        <v>1</v>
      </c>
      <c r="AW115">
        <v>2</v>
      </c>
      <c r="AX115">
        <v>79110201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ROUND(AT115*Source!I77*AH115*AL115,2)</f>
        <v>1081.2</v>
      </c>
      <c r="CV115">
        <f>ROUND(Y115*Source!I77,7)</f>
        <v>1.1399999999999999</v>
      </c>
      <c r="CW115">
        <v>0</v>
      </c>
      <c r="CX115">
        <f>ROUND(Y115*Source!I77,7)</f>
        <v>1.1399999999999999</v>
      </c>
      <c r="CY115">
        <f t="shared" si="68"/>
        <v>948.42</v>
      </c>
      <c r="CZ115">
        <f t="shared" si="69"/>
        <v>16.93</v>
      </c>
      <c r="DA115">
        <f t="shared" si="70"/>
        <v>56.02</v>
      </c>
      <c r="DB115">
        <f t="shared" si="62"/>
        <v>19.3</v>
      </c>
      <c r="DC115">
        <f t="shared" si="63"/>
        <v>0</v>
      </c>
      <c r="DD115" t="s">
        <v>3</v>
      </c>
      <c r="DE115" t="s">
        <v>3</v>
      </c>
      <c r="DF115">
        <f t="shared" si="71"/>
        <v>0</v>
      </c>
      <c r="DG115">
        <f t="shared" si="65"/>
        <v>0</v>
      </c>
      <c r="DH115">
        <f t="shared" si="66"/>
        <v>0</v>
      </c>
      <c r="DI115">
        <f t="shared" si="72"/>
        <v>1081.2</v>
      </c>
      <c r="DJ115">
        <f t="shared" si="73"/>
        <v>1081.2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ROW(Source!A78)</f>
        <v>78</v>
      </c>
      <c r="B116">
        <v>79109722</v>
      </c>
      <c r="C116">
        <v>79110202</v>
      </c>
      <c r="D116">
        <v>60564160</v>
      </c>
      <c r="E116">
        <v>70</v>
      </c>
      <c r="F116">
        <v>1</v>
      </c>
      <c r="G116">
        <v>1</v>
      </c>
      <c r="H116">
        <v>1</v>
      </c>
      <c r="I116" t="s">
        <v>429</v>
      </c>
      <c r="J116" t="s">
        <v>3</v>
      </c>
      <c r="K116" t="s">
        <v>430</v>
      </c>
      <c r="L116">
        <v>1369</v>
      </c>
      <c r="N116">
        <v>1013</v>
      </c>
      <c r="O116" t="s">
        <v>424</v>
      </c>
      <c r="P116" t="s">
        <v>424</v>
      </c>
      <c r="Q116">
        <v>1</v>
      </c>
      <c r="W116">
        <v>0</v>
      </c>
      <c r="X116">
        <v>286205319</v>
      </c>
      <c r="Y116">
        <f t="shared" si="58"/>
        <v>6.48</v>
      </c>
      <c r="AA116">
        <v>0</v>
      </c>
      <c r="AB116">
        <v>0</v>
      </c>
      <c r="AC116">
        <v>0</v>
      </c>
      <c r="AD116">
        <v>723.78</v>
      </c>
      <c r="AE116">
        <v>0</v>
      </c>
      <c r="AF116">
        <v>0</v>
      </c>
      <c r="AG116">
        <v>0</v>
      </c>
      <c r="AH116">
        <v>12.92</v>
      </c>
      <c r="AI116">
        <v>1</v>
      </c>
      <c r="AJ116">
        <v>1</v>
      </c>
      <c r="AK116">
        <v>1</v>
      </c>
      <c r="AL116">
        <v>56.02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6.48</v>
      </c>
      <c r="AU116" t="s">
        <v>3</v>
      </c>
      <c r="AV116">
        <v>1</v>
      </c>
      <c r="AW116">
        <v>2</v>
      </c>
      <c r="AX116">
        <v>79110205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ROUND(AT116*Source!I78*AH116*AL116,2)</f>
        <v>93.8</v>
      </c>
      <c r="CV116">
        <f>ROUND(Y116*Source!I78,7)</f>
        <v>0.12959999999999999</v>
      </c>
      <c r="CW116">
        <v>0</v>
      </c>
      <c r="CX116">
        <f>ROUND(Y116*Source!I78,7)</f>
        <v>0.12959999999999999</v>
      </c>
      <c r="CY116">
        <f t="shared" si="68"/>
        <v>723.78</v>
      </c>
      <c r="CZ116">
        <f t="shared" si="69"/>
        <v>12.92</v>
      </c>
      <c r="DA116">
        <f t="shared" si="70"/>
        <v>56.02</v>
      </c>
      <c r="DB116">
        <f t="shared" si="62"/>
        <v>83.72</v>
      </c>
      <c r="DC116">
        <f t="shared" si="63"/>
        <v>0</v>
      </c>
      <c r="DD116" t="s">
        <v>3</v>
      </c>
      <c r="DE116" t="s">
        <v>3</v>
      </c>
      <c r="DF116">
        <f t="shared" si="71"/>
        <v>0</v>
      </c>
      <c r="DG116">
        <f t="shared" si="65"/>
        <v>0</v>
      </c>
      <c r="DH116">
        <f t="shared" si="66"/>
        <v>0</v>
      </c>
      <c r="DI116">
        <f t="shared" si="72"/>
        <v>93.8</v>
      </c>
      <c r="DJ116">
        <f t="shared" si="73"/>
        <v>93.8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ROW(Source!A78)</f>
        <v>78</v>
      </c>
      <c r="B117">
        <v>79109722</v>
      </c>
      <c r="C117">
        <v>79110202</v>
      </c>
      <c r="D117">
        <v>60564170</v>
      </c>
      <c r="E117">
        <v>70</v>
      </c>
      <c r="F117">
        <v>1</v>
      </c>
      <c r="G117">
        <v>1</v>
      </c>
      <c r="H117">
        <v>1</v>
      </c>
      <c r="I117" t="s">
        <v>431</v>
      </c>
      <c r="J117" t="s">
        <v>3</v>
      </c>
      <c r="K117" t="s">
        <v>432</v>
      </c>
      <c r="L117">
        <v>1369</v>
      </c>
      <c r="N117">
        <v>1013</v>
      </c>
      <c r="O117" t="s">
        <v>424</v>
      </c>
      <c r="P117" t="s">
        <v>424</v>
      </c>
      <c r="Q117">
        <v>1</v>
      </c>
      <c r="W117">
        <v>0</v>
      </c>
      <c r="X117">
        <v>126826561</v>
      </c>
      <c r="Y117">
        <f t="shared" si="58"/>
        <v>6.48</v>
      </c>
      <c r="AA117">
        <v>0</v>
      </c>
      <c r="AB117">
        <v>0</v>
      </c>
      <c r="AC117">
        <v>0</v>
      </c>
      <c r="AD117">
        <v>710.89</v>
      </c>
      <c r="AE117">
        <v>0</v>
      </c>
      <c r="AF117">
        <v>0</v>
      </c>
      <c r="AG117">
        <v>0</v>
      </c>
      <c r="AH117">
        <v>12.69</v>
      </c>
      <c r="AI117">
        <v>1</v>
      </c>
      <c r="AJ117">
        <v>1</v>
      </c>
      <c r="AK117">
        <v>1</v>
      </c>
      <c r="AL117">
        <v>56.02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6.48</v>
      </c>
      <c r="AU117" t="s">
        <v>3</v>
      </c>
      <c r="AV117">
        <v>1</v>
      </c>
      <c r="AW117">
        <v>2</v>
      </c>
      <c r="AX117">
        <v>79110206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ROUND(AT117*Source!I78*AH117*AL117,2)</f>
        <v>92.13</v>
      </c>
      <c r="CV117">
        <f>ROUND(Y117*Source!I78,7)</f>
        <v>0.12959999999999999</v>
      </c>
      <c r="CW117">
        <v>0</v>
      </c>
      <c r="CX117">
        <f>ROUND(Y117*Source!I78,7)</f>
        <v>0.12959999999999999</v>
      </c>
      <c r="CY117">
        <f t="shared" si="68"/>
        <v>710.89</v>
      </c>
      <c r="CZ117">
        <f t="shared" si="69"/>
        <v>12.69</v>
      </c>
      <c r="DA117">
        <f t="shared" si="70"/>
        <v>56.02</v>
      </c>
      <c r="DB117">
        <f t="shared" si="62"/>
        <v>82.23</v>
      </c>
      <c r="DC117">
        <f t="shared" si="63"/>
        <v>0</v>
      </c>
      <c r="DD117" t="s">
        <v>3</v>
      </c>
      <c r="DE117" t="s">
        <v>3</v>
      </c>
      <c r="DF117">
        <f t="shared" si="71"/>
        <v>0</v>
      </c>
      <c r="DG117">
        <f t="shared" si="65"/>
        <v>0</v>
      </c>
      <c r="DH117">
        <f t="shared" si="66"/>
        <v>0</v>
      </c>
      <c r="DI117">
        <f t="shared" si="72"/>
        <v>92.13</v>
      </c>
      <c r="DJ117">
        <f t="shared" si="73"/>
        <v>92.13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ROW(Source!A79)</f>
        <v>79</v>
      </c>
      <c r="B118">
        <v>79109722</v>
      </c>
      <c r="C118">
        <v>79110207</v>
      </c>
      <c r="D118">
        <v>60564156</v>
      </c>
      <c r="E118">
        <v>70</v>
      </c>
      <c r="F118">
        <v>1</v>
      </c>
      <c r="G118">
        <v>1</v>
      </c>
      <c r="H118">
        <v>1</v>
      </c>
      <c r="I118" t="s">
        <v>433</v>
      </c>
      <c r="J118" t="s">
        <v>3</v>
      </c>
      <c r="K118" t="s">
        <v>434</v>
      </c>
      <c r="L118">
        <v>1369</v>
      </c>
      <c r="N118">
        <v>1013</v>
      </c>
      <c r="O118" t="s">
        <v>424</v>
      </c>
      <c r="P118" t="s">
        <v>424</v>
      </c>
      <c r="Q118">
        <v>1</v>
      </c>
      <c r="W118">
        <v>0</v>
      </c>
      <c r="X118">
        <v>-512803540</v>
      </c>
      <c r="Y118">
        <f t="shared" si="58"/>
        <v>1.35</v>
      </c>
      <c r="AA118">
        <v>0</v>
      </c>
      <c r="AB118">
        <v>0</v>
      </c>
      <c r="AC118">
        <v>0</v>
      </c>
      <c r="AD118">
        <v>538.91</v>
      </c>
      <c r="AE118">
        <v>0</v>
      </c>
      <c r="AF118">
        <v>0</v>
      </c>
      <c r="AG118">
        <v>0</v>
      </c>
      <c r="AH118">
        <v>9.6199999999999992</v>
      </c>
      <c r="AI118">
        <v>1</v>
      </c>
      <c r="AJ118">
        <v>1</v>
      </c>
      <c r="AK118">
        <v>1</v>
      </c>
      <c r="AL118">
        <v>56.02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1.35</v>
      </c>
      <c r="AU118" t="s">
        <v>3</v>
      </c>
      <c r="AV118">
        <v>1</v>
      </c>
      <c r="AW118">
        <v>2</v>
      </c>
      <c r="AX118">
        <v>79110210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ROUND(AT118*Source!I79*AH118*AL118,2)</f>
        <v>727.53</v>
      </c>
      <c r="CV118">
        <f>ROUND(Y118*Source!I79,7)</f>
        <v>1.35</v>
      </c>
      <c r="CW118">
        <v>0</v>
      </c>
      <c r="CX118">
        <f>ROUND(Y118*Source!I79,7)</f>
        <v>1.35</v>
      </c>
      <c r="CY118">
        <f t="shared" si="68"/>
        <v>538.91</v>
      </c>
      <c r="CZ118">
        <f t="shared" si="69"/>
        <v>9.6199999999999992</v>
      </c>
      <c r="DA118">
        <f t="shared" si="70"/>
        <v>56.02</v>
      </c>
      <c r="DB118">
        <f t="shared" si="62"/>
        <v>12.99</v>
      </c>
      <c r="DC118">
        <f t="shared" si="63"/>
        <v>0</v>
      </c>
      <c r="DD118" t="s">
        <v>3</v>
      </c>
      <c r="DE118" t="s">
        <v>3</v>
      </c>
      <c r="DF118">
        <f t="shared" si="71"/>
        <v>0</v>
      </c>
      <c r="DG118">
        <f t="shared" si="65"/>
        <v>0</v>
      </c>
      <c r="DH118">
        <f t="shared" si="66"/>
        <v>0</v>
      </c>
      <c r="DI118">
        <f t="shared" si="72"/>
        <v>727.53</v>
      </c>
      <c r="DJ118">
        <f t="shared" si="73"/>
        <v>727.53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ROW(Source!A79)</f>
        <v>79</v>
      </c>
      <c r="B119">
        <v>79109722</v>
      </c>
      <c r="C119">
        <v>79110207</v>
      </c>
      <c r="D119">
        <v>60564164</v>
      </c>
      <c r="E119">
        <v>70</v>
      </c>
      <c r="F119">
        <v>1</v>
      </c>
      <c r="G119">
        <v>1</v>
      </c>
      <c r="H119">
        <v>1</v>
      </c>
      <c r="I119" t="s">
        <v>435</v>
      </c>
      <c r="J119" t="s">
        <v>3</v>
      </c>
      <c r="K119" t="s">
        <v>436</v>
      </c>
      <c r="L119">
        <v>1369</v>
      </c>
      <c r="N119">
        <v>1013</v>
      </c>
      <c r="O119" t="s">
        <v>424</v>
      </c>
      <c r="P119" t="s">
        <v>424</v>
      </c>
      <c r="Q119">
        <v>1</v>
      </c>
      <c r="W119">
        <v>0</v>
      </c>
      <c r="X119">
        <v>-1275334932</v>
      </c>
      <c r="Y119">
        <f t="shared" si="58"/>
        <v>1.35</v>
      </c>
      <c r="AA119">
        <v>0</v>
      </c>
      <c r="AB119">
        <v>0</v>
      </c>
      <c r="AC119">
        <v>0</v>
      </c>
      <c r="AD119">
        <v>513.70000000000005</v>
      </c>
      <c r="AE119">
        <v>0</v>
      </c>
      <c r="AF119">
        <v>0</v>
      </c>
      <c r="AG119">
        <v>0</v>
      </c>
      <c r="AH119">
        <v>9.17</v>
      </c>
      <c r="AI119">
        <v>1</v>
      </c>
      <c r="AJ119">
        <v>1</v>
      </c>
      <c r="AK119">
        <v>1</v>
      </c>
      <c r="AL119">
        <v>56.02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1.35</v>
      </c>
      <c r="AU119" t="s">
        <v>3</v>
      </c>
      <c r="AV119">
        <v>1</v>
      </c>
      <c r="AW119">
        <v>2</v>
      </c>
      <c r="AX119">
        <v>79110211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ROUND(AT119*Source!I79*AH119*AL119,2)</f>
        <v>693.5</v>
      </c>
      <c r="CV119">
        <f>ROUND(Y119*Source!I79,7)</f>
        <v>1.35</v>
      </c>
      <c r="CW119">
        <v>0</v>
      </c>
      <c r="CX119">
        <f>ROUND(Y119*Source!I79,7)</f>
        <v>1.35</v>
      </c>
      <c r="CY119">
        <f t="shared" si="68"/>
        <v>513.70000000000005</v>
      </c>
      <c r="CZ119">
        <f t="shared" si="69"/>
        <v>9.17</v>
      </c>
      <c r="DA119">
        <f t="shared" si="70"/>
        <v>56.02</v>
      </c>
      <c r="DB119">
        <f t="shared" si="62"/>
        <v>12.38</v>
      </c>
      <c r="DC119">
        <f t="shared" si="63"/>
        <v>0</v>
      </c>
      <c r="DD119" t="s">
        <v>3</v>
      </c>
      <c r="DE119" t="s">
        <v>3</v>
      </c>
      <c r="DF119">
        <f t="shared" si="71"/>
        <v>0</v>
      </c>
      <c r="DG119">
        <f t="shared" si="65"/>
        <v>0</v>
      </c>
      <c r="DH119">
        <f t="shared" si="66"/>
        <v>0</v>
      </c>
      <c r="DI119">
        <f t="shared" si="72"/>
        <v>693.5</v>
      </c>
      <c r="DJ119">
        <f t="shared" si="73"/>
        <v>693.5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ROW(Source!A80)</f>
        <v>80</v>
      </c>
      <c r="B120">
        <v>79109722</v>
      </c>
      <c r="C120">
        <v>79110212</v>
      </c>
      <c r="D120">
        <v>60564160</v>
      </c>
      <c r="E120">
        <v>70</v>
      </c>
      <c r="F120">
        <v>1</v>
      </c>
      <c r="G120">
        <v>1</v>
      </c>
      <c r="H120">
        <v>1</v>
      </c>
      <c r="I120" t="s">
        <v>429</v>
      </c>
      <c r="J120" t="s">
        <v>3</v>
      </c>
      <c r="K120" t="s">
        <v>430</v>
      </c>
      <c r="L120">
        <v>1369</v>
      </c>
      <c r="N120">
        <v>1013</v>
      </c>
      <c r="O120" t="s">
        <v>424</v>
      </c>
      <c r="P120" t="s">
        <v>424</v>
      </c>
      <c r="Q120">
        <v>1</v>
      </c>
      <c r="W120">
        <v>0</v>
      </c>
      <c r="X120">
        <v>286205319</v>
      </c>
      <c r="Y120">
        <f t="shared" si="58"/>
        <v>0.5</v>
      </c>
      <c r="AA120">
        <v>0</v>
      </c>
      <c r="AB120">
        <v>0</v>
      </c>
      <c r="AC120">
        <v>0</v>
      </c>
      <c r="AD120">
        <v>723.78</v>
      </c>
      <c r="AE120">
        <v>0</v>
      </c>
      <c r="AF120">
        <v>0</v>
      </c>
      <c r="AG120">
        <v>0</v>
      </c>
      <c r="AH120">
        <v>12.92</v>
      </c>
      <c r="AI120">
        <v>1</v>
      </c>
      <c r="AJ120">
        <v>1</v>
      </c>
      <c r="AK120">
        <v>1</v>
      </c>
      <c r="AL120">
        <v>56.02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</v>
      </c>
      <c r="AU120" t="s">
        <v>3</v>
      </c>
      <c r="AV120">
        <v>1</v>
      </c>
      <c r="AW120">
        <v>2</v>
      </c>
      <c r="AX120">
        <v>79110215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ROUND(AT120*Source!I80*AH120*AL120,2)</f>
        <v>361.89</v>
      </c>
      <c r="CV120">
        <f>ROUND(Y120*Source!I80,7)</f>
        <v>0.5</v>
      </c>
      <c r="CW120">
        <v>0</v>
      </c>
      <c r="CX120">
        <f>ROUND(Y120*Source!I80,7)</f>
        <v>0.5</v>
      </c>
      <c r="CY120">
        <f t="shared" si="68"/>
        <v>723.78</v>
      </c>
      <c r="CZ120">
        <f t="shared" si="69"/>
        <v>12.92</v>
      </c>
      <c r="DA120">
        <f t="shared" si="70"/>
        <v>56.02</v>
      </c>
      <c r="DB120">
        <f t="shared" si="62"/>
        <v>6.46</v>
      </c>
      <c r="DC120">
        <f t="shared" si="63"/>
        <v>0</v>
      </c>
      <c r="DD120" t="s">
        <v>3</v>
      </c>
      <c r="DE120" t="s">
        <v>3</v>
      </c>
      <c r="DF120">
        <f t="shared" si="71"/>
        <v>0</v>
      </c>
      <c r="DG120">
        <f t="shared" si="65"/>
        <v>0</v>
      </c>
      <c r="DH120">
        <f t="shared" si="66"/>
        <v>0</v>
      </c>
      <c r="DI120">
        <f t="shared" si="72"/>
        <v>361.89</v>
      </c>
      <c r="DJ120">
        <f t="shared" si="73"/>
        <v>361.89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ROW(Source!A80)</f>
        <v>80</v>
      </c>
      <c r="B121">
        <v>79109722</v>
      </c>
      <c r="C121">
        <v>79110212</v>
      </c>
      <c r="D121">
        <v>60564170</v>
      </c>
      <c r="E121">
        <v>70</v>
      </c>
      <c r="F121">
        <v>1</v>
      </c>
      <c r="G121">
        <v>1</v>
      </c>
      <c r="H121">
        <v>1</v>
      </c>
      <c r="I121" t="s">
        <v>431</v>
      </c>
      <c r="J121" t="s">
        <v>3</v>
      </c>
      <c r="K121" t="s">
        <v>432</v>
      </c>
      <c r="L121">
        <v>1369</v>
      </c>
      <c r="N121">
        <v>1013</v>
      </c>
      <c r="O121" t="s">
        <v>424</v>
      </c>
      <c r="P121" t="s">
        <v>424</v>
      </c>
      <c r="Q121">
        <v>1</v>
      </c>
      <c r="W121">
        <v>0</v>
      </c>
      <c r="X121">
        <v>126826561</v>
      </c>
      <c r="Y121">
        <f t="shared" si="58"/>
        <v>0.5</v>
      </c>
      <c r="AA121">
        <v>0</v>
      </c>
      <c r="AB121">
        <v>0</v>
      </c>
      <c r="AC121">
        <v>0</v>
      </c>
      <c r="AD121">
        <v>710.89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56.02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</v>
      </c>
      <c r="AU121" t="s">
        <v>3</v>
      </c>
      <c r="AV121">
        <v>1</v>
      </c>
      <c r="AW121">
        <v>2</v>
      </c>
      <c r="AX121">
        <v>79110216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ROUND(AT121*Source!I80*AH121*AL121,2)</f>
        <v>355.45</v>
      </c>
      <c r="CV121">
        <f>ROUND(Y121*Source!I80,7)</f>
        <v>0.5</v>
      </c>
      <c r="CW121">
        <v>0</v>
      </c>
      <c r="CX121">
        <f>ROUND(Y121*Source!I80,7)</f>
        <v>0.5</v>
      </c>
      <c r="CY121">
        <f t="shared" si="68"/>
        <v>710.89</v>
      </c>
      <c r="CZ121">
        <f t="shared" si="69"/>
        <v>12.69</v>
      </c>
      <c r="DA121">
        <f t="shared" si="70"/>
        <v>56.02</v>
      </c>
      <c r="DB121">
        <f t="shared" si="62"/>
        <v>6.35</v>
      </c>
      <c r="DC121">
        <f t="shared" si="63"/>
        <v>0</v>
      </c>
      <c r="DD121" t="s">
        <v>3</v>
      </c>
      <c r="DE121" t="s">
        <v>3</v>
      </c>
      <c r="DF121">
        <f t="shared" si="71"/>
        <v>0</v>
      </c>
      <c r="DG121">
        <f t="shared" si="65"/>
        <v>0</v>
      </c>
      <c r="DH121">
        <f t="shared" si="66"/>
        <v>0</v>
      </c>
      <c r="DI121">
        <f t="shared" si="72"/>
        <v>355.45</v>
      </c>
      <c r="DJ121">
        <f t="shared" si="73"/>
        <v>355.45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ROW(Source!A81)</f>
        <v>81</v>
      </c>
      <c r="B122">
        <v>79109722</v>
      </c>
      <c r="C122">
        <v>79110217</v>
      </c>
      <c r="D122">
        <v>60564164</v>
      </c>
      <c r="E122">
        <v>70</v>
      </c>
      <c r="F122">
        <v>1</v>
      </c>
      <c r="G122">
        <v>1</v>
      </c>
      <c r="H122">
        <v>1</v>
      </c>
      <c r="I122" t="s">
        <v>435</v>
      </c>
      <c r="J122" t="s">
        <v>3</v>
      </c>
      <c r="K122" t="s">
        <v>436</v>
      </c>
      <c r="L122">
        <v>1369</v>
      </c>
      <c r="N122">
        <v>1013</v>
      </c>
      <c r="O122" t="s">
        <v>424</v>
      </c>
      <c r="P122" t="s">
        <v>424</v>
      </c>
      <c r="Q122">
        <v>1</v>
      </c>
      <c r="W122">
        <v>0</v>
      </c>
      <c r="X122">
        <v>-1275334932</v>
      </c>
      <c r="Y122">
        <f t="shared" si="58"/>
        <v>0.52</v>
      </c>
      <c r="AA122">
        <v>0</v>
      </c>
      <c r="AB122">
        <v>0</v>
      </c>
      <c r="AC122">
        <v>0</v>
      </c>
      <c r="AD122">
        <v>513.70000000000005</v>
      </c>
      <c r="AE122">
        <v>0</v>
      </c>
      <c r="AF122">
        <v>0</v>
      </c>
      <c r="AG122">
        <v>0</v>
      </c>
      <c r="AH122">
        <v>9.17</v>
      </c>
      <c r="AI122">
        <v>1</v>
      </c>
      <c r="AJ122">
        <v>1</v>
      </c>
      <c r="AK122">
        <v>1</v>
      </c>
      <c r="AL122">
        <v>56.02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0.52</v>
      </c>
      <c r="AU122" t="s">
        <v>3</v>
      </c>
      <c r="AV122">
        <v>1</v>
      </c>
      <c r="AW122">
        <v>2</v>
      </c>
      <c r="AX122">
        <v>79110220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ROUND(AT122*Source!I81*AH122*AL122,2)</f>
        <v>801.38</v>
      </c>
      <c r="CV122">
        <f>ROUND(Y122*Source!I81,7)</f>
        <v>1.56</v>
      </c>
      <c r="CW122">
        <v>0</v>
      </c>
      <c r="CX122">
        <f>ROUND(Y122*Source!I81,7)</f>
        <v>1.56</v>
      </c>
      <c r="CY122">
        <f t="shared" si="68"/>
        <v>513.70000000000005</v>
      </c>
      <c r="CZ122">
        <f t="shared" si="69"/>
        <v>9.17</v>
      </c>
      <c r="DA122">
        <f t="shared" si="70"/>
        <v>56.02</v>
      </c>
      <c r="DB122">
        <f t="shared" si="62"/>
        <v>4.7699999999999996</v>
      </c>
      <c r="DC122">
        <f t="shared" si="63"/>
        <v>0</v>
      </c>
      <c r="DD122" t="s">
        <v>3</v>
      </c>
      <c r="DE122" t="s">
        <v>3</v>
      </c>
      <c r="DF122">
        <f t="shared" si="71"/>
        <v>0</v>
      </c>
      <c r="DG122">
        <f t="shared" si="65"/>
        <v>0</v>
      </c>
      <c r="DH122">
        <f t="shared" si="66"/>
        <v>0</v>
      </c>
      <c r="DI122">
        <f t="shared" si="72"/>
        <v>801.37</v>
      </c>
      <c r="DJ122">
        <f t="shared" si="73"/>
        <v>801.37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ROW(Source!A81)</f>
        <v>81</v>
      </c>
      <c r="B123">
        <v>79109722</v>
      </c>
      <c r="C123">
        <v>79110217</v>
      </c>
      <c r="D123">
        <v>60564168</v>
      </c>
      <c r="E123">
        <v>70</v>
      </c>
      <c r="F123">
        <v>1</v>
      </c>
      <c r="G123">
        <v>1</v>
      </c>
      <c r="H123">
        <v>1</v>
      </c>
      <c r="I123" t="s">
        <v>425</v>
      </c>
      <c r="J123" t="s">
        <v>3</v>
      </c>
      <c r="K123" t="s">
        <v>426</v>
      </c>
      <c r="L123">
        <v>1369</v>
      </c>
      <c r="N123">
        <v>1013</v>
      </c>
      <c r="O123" t="s">
        <v>424</v>
      </c>
      <c r="P123" t="s">
        <v>424</v>
      </c>
      <c r="Q123">
        <v>1</v>
      </c>
      <c r="W123">
        <v>0</v>
      </c>
      <c r="X123">
        <v>-2140504649</v>
      </c>
      <c r="Y123">
        <f t="shared" si="58"/>
        <v>0.78</v>
      </c>
      <c r="AA123">
        <v>0</v>
      </c>
      <c r="AB123">
        <v>0</v>
      </c>
      <c r="AC123">
        <v>0</v>
      </c>
      <c r="AD123">
        <v>789.32</v>
      </c>
      <c r="AE123">
        <v>0</v>
      </c>
      <c r="AF123">
        <v>0</v>
      </c>
      <c r="AG123">
        <v>0</v>
      </c>
      <c r="AH123">
        <v>14.09</v>
      </c>
      <c r="AI123">
        <v>1</v>
      </c>
      <c r="AJ123">
        <v>1</v>
      </c>
      <c r="AK123">
        <v>1</v>
      </c>
      <c r="AL123">
        <v>56.02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0.78</v>
      </c>
      <c r="AU123" t="s">
        <v>3</v>
      </c>
      <c r="AV123">
        <v>1</v>
      </c>
      <c r="AW123">
        <v>2</v>
      </c>
      <c r="AX123">
        <v>79110221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ROUND(AT123*Source!I81*AH123*AL123,2)</f>
        <v>1847.01</v>
      </c>
      <c r="CV123">
        <f>ROUND(Y123*Source!I81,7)</f>
        <v>2.34</v>
      </c>
      <c r="CW123">
        <v>0</v>
      </c>
      <c r="CX123">
        <f>ROUND(Y123*Source!I81,7)</f>
        <v>2.34</v>
      </c>
      <c r="CY123">
        <f t="shared" si="68"/>
        <v>789.32</v>
      </c>
      <c r="CZ123">
        <f t="shared" si="69"/>
        <v>14.09</v>
      </c>
      <c r="DA123">
        <f t="shared" si="70"/>
        <v>56.02</v>
      </c>
      <c r="DB123">
        <f t="shared" si="62"/>
        <v>10.99</v>
      </c>
      <c r="DC123">
        <f t="shared" si="63"/>
        <v>0</v>
      </c>
      <c r="DD123" t="s">
        <v>3</v>
      </c>
      <c r="DE123" t="s">
        <v>3</v>
      </c>
      <c r="DF123">
        <f t="shared" si="71"/>
        <v>0</v>
      </c>
      <c r="DG123">
        <f t="shared" si="65"/>
        <v>0</v>
      </c>
      <c r="DH123">
        <f t="shared" si="66"/>
        <v>0</v>
      </c>
      <c r="DI123">
        <f t="shared" si="72"/>
        <v>1847.01</v>
      </c>
      <c r="DJ123">
        <f t="shared" si="73"/>
        <v>1847.01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ROW(Source!A82)</f>
        <v>82</v>
      </c>
      <c r="B124">
        <v>79109722</v>
      </c>
      <c r="C124">
        <v>79110222</v>
      </c>
      <c r="D124">
        <v>60564164</v>
      </c>
      <c r="E124">
        <v>70</v>
      </c>
      <c r="F124">
        <v>1</v>
      </c>
      <c r="G124">
        <v>1</v>
      </c>
      <c r="H124">
        <v>1</v>
      </c>
      <c r="I124" t="s">
        <v>435</v>
      </c>
      <c r="J124" t="s">
        <v>3</v>
      </c>
      <c r="K124" t="s">
        <v>436</v>
      </c>
      <c r="L124">
        <v>1369</v>
      </c>
      <c r="N124">
        <v>1013</v>
      </c>
      <c r="O124" t="s">
        <v>424</v>
      </c>
      <c r="P124" t="s">
        <v>424</v>
      </c>
      <c r="Q124">
        <v>1</v>
      </c>
      <c r="W124">
        <v>0</v>
      </c>
      <c r="X124">
        <v>-1275334932</v>
      </c>
      <c r="Y124">
        <f t="shared" si="58"/>
        <v>3.96</v>
      </c>
      <c r="AA124">
        <v>0</v>
      </c>
      <c r="AB124">
        <v>0</v>
      </c>
      <c r="AC124">
        <v>0</v>
      </c>
      <c r="AD124">
        <v>513.70000000000005</v>
      </c>
      <c r="AE124">
        <v>0</v>
      </c>
      <c r="AF124">
        <v>0</v>
      </c>
      <c r="AG124">
        <v>0</v>
      </c>
      <c r="AH124">
        <v>9.17</v>
      </c>
      <c r="AI124">
        <v>1</v>
      </c>
      <c r="AJ124">
        <v>1</v>
      </c>
      <c r="AK124">
        <v>1</v>
      </c>
      <c r="AL124">
        <v>56.02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3.96</v>
      </c>
      <c r="AU124" t="s">
        <v>3</v>
      </c>
      <c r="AV124">
        <v>1</v>
      </c>
      <c r="AW124">
        <v>2</v>
      </c>
      <c r="AX124">
        <v>79110225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ROUND(AT124*Source!I82*AH124*AL124,2)</f>
        <v>6102.8</v>
      </c>
      <c r="CV124">
        <f>ROUND(Y124*Source!I82,7)</f>
        <v>11.88</v>
      </c>
      <c r="CW124">
        <v>0</v>
      </c>
      <c r="CX124">
        <f>ROUND(Y124*Source!I82,7)</f>
        <v>11.88</v>
      </c>
      <c r="CY124">
        <f t="shared" si="68"/>
        <v>513.70000000000005</v>
      </c>
      <c r="CZ124">
        <f t="shared" si="69"/>
        <v>9.17</v>
      </c>
      <c r="DA124">
        <f t="shared" si="70"/>
        <v>56.02</v>
      </c>
      <c r="DB124">
        <f t="shared" si="62"/>
        <v>36.31</v>
      </c>
      <c r="DC124">
        <f t="shared" si="63"/>
        <v>0</v>
      </c>
      <c r="DD124" t="s">
        <v>3</v>
      </c>
      <c r="DE124" t="s">
        <v>3</v>
      </c>
      <c r="DF124">
        <f t="shared" si="71"/>
        <v>0</v>
      </c>
      <c r="DG124">
        <f t="shared" si="65"/>
        <v>0</v>
      </c>
      <c r="DH124">
        <f t="shared" si="66"/>
        <v>0</v>
      </c>
      <c r="DI124">
        <f t="shared" si="72"/>
        <v>6102.76</v>
      </c>
      <c r="DJ124">
        <f t="shared" si="73"/>
        <v>6102.76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ROW(Source!A82)</f>
        <v>82</v>
      </c>
      <c r="B125">
        <v>79109722</v>
      </c>
      <c r="C125">
        <v>79110222</v>
      </c>
      <c r="D125">
        <v>60564168</v>
      </c>
      <c r="E125">
        <v>70</v>
      </c>
      <c r="F125">
        <v>1</v>
      </c>
      <c r="G125">
        <v>1</v>
      </c>
      <c r="H125">
        <v>1</v>
      </c>
      <c r="I125" t="s">
        <v>425</v>
      </c>
      <c r="J125" t="s">
        <v>3</v>
      </c>
      <c r="K125" t="s">
        <v>426</v>
      </c>
      <c r="L125">
        <v>1369</v>
      </c>
      <c r="N125">
        <v>1013</v>
      </c>
      <c r="O125" t="s">
        <v>424</v>
      </c>
      <c r="P125" t="s">
        <v>424</v>
      </c>
      <c r="Q125">
        <v>1</v>
      </c>
      <c r="W125">
        <v>0</v>
      </c>
      <c r="X125">
        <v>-2140504649</v>
      </c>
      <c r="Y125">
        <f t="shared" si="58"/>
        <v>5.94</v>
      </c>
      <c r="AA125">
        <v>0</v>
      </c>
      <c r="AB125">
        <v>0</v>
      </c>
      <c r="AC125">
        <v>0</v>
      </c>
      <c r="AD125">
        <v>789.32</v>
      </c>
      <c r="AE125">
        <v>0</v>
      </c>
      <c r="AF125">
        <v>0</v>
      </c>
      <c r="AG125">
        <v>0</v>
      </c>
      <c r="AH125">
        <v>14.09</v>
      </c>
      <c r="AI125">
        <v>1</v>
      </c>
      <c r="AJ125">
        <v>1</v>
      </c>
      <c r="AK125">
        <v>1</v>
      </c>
      <c r="AL125">
        <v>56.02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5.94</v>
      </c>
      <c r="AU125" t="s">
        <v>3</v>
      </c>
      <c r="AV125">
        <v>1</v>
      </c>
      <c r="AW125">
        <v>2</v>
      </c>
      <c r="AX125">
        <v>79110226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ROUND(AT125*Source!I82*AH125*AL125,2)</f>
        <v>14065.71</v>
      </c>
      <c r="CV125">
        <f>ROUND(Y125*Source!I82,7)</f>
        <v>17.82</v>
      </c>
      <c r="CW125">
        <v>0</v>
      </c>
      <c r="CX125">
        <f>ROUND(Y125*Source!I82,7)</f>
        <v>17.82</v>
      </c>
      <c r="CY125">
        <f t="shared" si="68"/>
        <v>789.32</v>
      </c>
      <c r="CZ125">
        <f t="shared" si="69"/>
        <v>14.09</v>
      </c>
      <c r="DA125">
        <f t="shared" si="70"/>
        <v>56.02</v>
      </c>
      <c r="DB125">
        <f t="shared" si="62"/>
        <v>83.69</v>
      </c>
      <c r="DC125">
        <f t="shared" si="63"/>
        <v>0</v>
      </c>
      <c r="DD125" t="s">
        <v>3</v>
      </c>
      <c r="DE125" t="s">
        <v>3</v>
      </c>
      <c r="DF125">
        <f t="shared" si="71"/>
        <v>0</v>
      </c>
      <c r="DG125">
        <f t="shared" si="65"/>
        <v>0</v>
      </c>
      <c r="DH125">
        <f t="shared" si="66"/>
        <v>0</v>
      </c>
      <c r="DI125">
        <f t="shared" si="72"/>
        <v>14065.68</v>
      </c>
      <c r="DJ125">
        <f t="shared" si="73"/>
        <v>14065.68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ROW(Source!A83)</f>
        <v>83</v>
      </c>
      <c r="B126">
        <v>79109722</v>
      </c>
      <c r="C126">
        <v>79110227</v>
      </c>
      <c r="D126">
        <v>60564158</v>
      </c>
      <c r="E126">
        <v>70</v>
      </c>
      <c r="F126">
        <v>1</v>
      </c>
      <c r="G126">
        <v>1</v>
      </c>
      <c r="H126">
        <v>1</v>
      </c>
      <c r="I126" t="s">
        <v>437</v>
      </c>
      <c r="J126" t="s">
        <v>3</v>
      </c>
      <c r="K126" t="s">
        <v>438</v>
      </c>
      <c r="L126">
        <v>1369</v>
      </c>
      <c r="N126">
        <v>1013</v>
      </c>
      <c r="O126" t="s">
        <v>424</v>
      </c>
      <c r="P126" t="s">
        <v>424</v>
      </c>
      <c r="Q126">
        <v>1</v>
      </c>
      <c r="W126">
        <v>0</v>
      </c>
      <c r="X126">
        <v>1518711480</v>
      </c>
      <c r="Y126">
        <f t="shared" si="58"/>
        <v>0.97</v>
      </c>
      <c r="AA126">
        <v>0</v>
      </c>
      <c r="AB126">
        <v>0</v>
      </c>
      <c r="AC126">
        <v>0</v>
      </c>
      <c r="AD126">
        <v>621.26</v>
      </c>
      <c r="AE126">
        <v>0</v>
      </c>
      <c r="AF126">
        <v>0</v>
      </c>
      <c r="AG126">
        <v>0</v>
      </c>
      <c r="AH126">
        <v>11.09</v>
      </c>
      <c r="AI126">
        <v>1</v>
      </c>
      <c r="AJ126">
        <v>1</v>
      </c>
      <c r="AK126">
        <v>1</v>
      </c>
      <c r="AL126">
        <v>56.02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0.97</v>
      </c>
      <c r="AU126" t="s">
        <v>3</v>
      </c>
      <c r="AV126">
        <v>1</v>
      </c>
      <c r="AW126">
        <v>2</v>
      </c>
      <c r="AX126">
        <v>79110230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ROUND(AT126*Source!I83*AH126*AL126,2)</f>
        <v>1807.87</v>
      </c>
      <c r="CV126">
        <f>ROUND(Y126*Source!I83,7)</f>
        <v>2.91</v>
      </c>
      <c r="CW126">
        <v>0</v>
      </c>
      <c r="CX126">
        <f>ROUND(Y126*Source!I83,7)</f>
        <v>2.91</v>
      </c>
      <c r="CY126">
        <f t="shared" si="68"/>
        <v>621.26</v>
      </c>
      <c r="CZ126">
        <f t="shared" si="69"/>
        <v>11.09</v>
      </c>
      <c r="DA126">
        <f t="shared" si="70"/>
        <v>56.02</v>
      </c>
      <c r="DB126">
        <f t="shared" si="62"/>
        <v>10.76</v>
      </c>
      <c r="DC126">
        <f t="shared" si="63"/>
        <v>0</v>
      </c>
      <c r="DD126" t="s">
        <v>3</v>
      </c>
      <c r="DE126" t="s">
        <v>3</v>
      </c>
      <c r="DF126">
        <f t="shared" si="71"/>
        <v>0</v>
      </c>
      <c r="DG126">
        <f t="shared" si="65"/>
        <v>0</v>
      </c>
      <c r="DH126">
        <f t="shared" si="66"/>
        <v>0</v>
      </c>
      <c r="DI126">
        <f t="shared" si="72"/>
        <v>1807.87</v>
      </c>
      <c r="DJ126">
        <f t="shared" si="73"/>
        <v>1807.87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ROW(Source!A83)</f>
        <v>83</v>
      </c>
      <c r="B127">
        <v>79109722</v>
      </c>
      <c r="C127">
        <v>79110227</v>
      </c>
      <c r="D127">
        <v>60564168</v>
      </c>
      <c r="E127">
        <v>70</v>
      </c>
      <c r="F127">
        <v>1</v>
      </c>
      <c r="G127">
        <v>1</v>
      </c>
      <c r="H127">
        <v>1</v>
      </c>
      <c r="I127" t="s">
        <v>425</v>
      </c>
      <c r="J127" t="s">
        <v>3</v>
      </c>
      <c r="K127" t="s">
        <v>426</v>
      </c>
      <c r="L127">
        <v>1369</v>
      </c>
      <c r="N127">
        <v>1013</v>
      </c>
      <c r="O127" t="s">
        <v>424</v>
      </c>
      <c r="P127" t="s">
        <v>424</v>
      </c>
      <c r="Q127">
        <v>1</v>
      </c>
      <c r="W127">
        <v>0</v>
      </c>
      <c r="X127">
        <v>-2140504649</v>
      </c>
      <c r="Y127">
        <f t="shared" si="58"/>
        <v>1.46</v>
      </c>
      <c r="AA127">
        <v>0</v>
      </c>
      <c r="AB127">
        <v>0</v>
      </c>
      <c r="AC127">
        <v>0</v>
      </c>
      <c r="AD127">
        <v>789.32</v>
      </c>
      <c r="AE127">
        <v>0</v>
      </c>
      <c r="AF127">
        <v>0</v>
      </c>
      <c r="AG127">
        <v>0</v>
      </c>
      <c r="AH127">
        <v>14.09</v>
      </c>
      <c r="AI127">
        <v>1</v>
      </c>
      <c r="AJ127">
        <v>1</v>
      </c>
      <c r="AK127">
        <v>1</v>
      </c>
      <c r="AL127">
        <v>56.02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1.46</v>
      </c>
      <c r="AU127" t="s">
        <v>3</v>
      </c>
      <c r="AV127">
        <v>1</v>
      </c>
      <c r="AW127">
        <v>2</v>
      </c>
      <c r="AX127">
        <v>79110231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ROUND(AT127*Source!I83*AH127*AL127,2)</f>
        <v>3457.23</v>
      </c>
      <c r="CV127">
        <f>ROUND(Y127*Source!I83,7)</f>
        <v>4.38</v>
      </c>
      <c r="CW127">
        <v>0</v>
      </c>
      <c r="CX127">
        <f>ROUND(Y127*Source!I83,7)</f>
        <v>4.38</v>
      </c>
      <c r="CY127">
        <f t="shared" si="68"/>
        <v>789.32</v>
      </c>
      <c r="CZ127">
        <f t="shared" si="69"/>
        <v>14.09</v>
      </c>
      <c r="DA127">
        <f t="shared" si="70"/>
        <v>56.02</v>
      </c>
      <c r="DB127">
        <f t="shared" si="62"/>
        <v>20.57</v>
      </c>
      <c r="DC127">
        <f t="shared" si="63"/>
        <v>0</v>
      </c>
      <c r="DD127" t="s">
        <v>3</v>
      </c>
      <c r="DE127" t="s">
        <v>3</v>
      </c>
      <c r="DF127">
        <f t="shared" si="71"/>
        <v>0</v>
      </c>
      <c r="DG127">
        <f t="shared" si="65"/>
        <v>0</v>
      </c>
      <c r="DH127">
        <f t="shared" si="66"/>
        <v>0</v>
      </c>
      <c r="DI127">
        <f t="shared" si="72"/>
        <v>3457.22</v>
      </c>
      <c r="DJ127">
        <f t="shared" si="73"/>
        <v>3457.22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ROW(Source!A84)</f>
        <v>84</v>
      </c>
      <c r="B128">
        <v>79109722</v>
      </c>
      <c r="C128">
        <v>79110232</v>
      </c>
      <c r="D128">
        <v>60564158</v>
      </c>
      <c r="E128">
        <v>70</v>
      </c>
      <c r="F128">
        <v>1</v>
      </c>
      <c r="G128">
        <v>1</v>
      </c>
      <c r="H128">
        <v>1</v>
      </c>
      <c r="I128" t="s">
        <v>437</v>
      </c>
      <c r="J128" t="s">
        <v>3</v>
      </c>
      <c r="K128" t="s">
        <v>438</v>
      </c>
      <c r="L128">
        <v>1369</v>
      </c>
      <c r="N128">
        <v>1013</v>
      </c>
      <c r="O128" t="s">
        <v>424</v>
      </c>
      <c r="P128" t="s">
        <v>424</v>
      </c>
      <c r="Q128">
        <v>1</v>
      </c>
      <c r="W128">
        <v>0</v>
      </c>
      <c r="X128">
        <v>1518711480</v>
      </c>
      <c r="Y128">
        <f t="shared" si="58"/>
        <v>0.65</v>
      </c>
      <c r="AA128">
        <v>0</v>
      </c>
      <c r="AB128">
        <v>0</v>
      </c>
      <c r="AC128">
        <v>0</v>
      </c>
      <c r="AD128">
        <v>621.26</v>
      </c>
      <c r="AE128">
        <v>0</v>
      </c>
      <c r="AF128">
        <v>0</v>
      </c>
      <c r="AG128">
        <v>0</v>
      </c>
      <c r="AH128">
        <v>11.09</v>
      </c>
      <c r="AI128">
        <v>1</v>
      </c>
      <c r="AJ128">
        <v>1</v>
      </c>
      <c r="AK128">
        <v>1</v>
      </c>
      <c r="AL128">
        <v>56.02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0.65</v>
      </c>
      <c r="AU128" t="s">
        <v>3</v>
      </c>
      <c r="AV128">
        <v>1</v>
      </c>
      <c r="AW128">
        <v>2</v>
      </c>
      <c r="AX128">
        <v>79110235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ROUND(AT128*Source!I84*AH128*AL128,2)</f>
        <v>1211.46</v>
      </c>
      <c r="CV128">
        <f>ROUND(Y128*Source!I84,7)</f>
        <v>1.95</v>
      </c>
      <c r="CW128">
        <v>0</v>
      </c>
      <c r="CX128">
        <f>ROUND(Y128*Source!I84,7)</f>
        <v>1.95</v>
      </c>
      <c r="CY128">
        <f t="shared" si="68"/>
        <v>621.26</v>
      </c>
      <c r="CZ128">
        <f t="shared" si="69"/>
        <v>11.09</v>
      </c>
      <c r="DA128">
        <f t="shared" si="70"/>
        <v>56.02</v>
      </c>
      <c r="DB128">
        <f t="shared" si="62"/>
        <v>7.21</v>
      </c>
      <c r="DC128">
        <f t="shared" si="63"/>
        <v>0</v>
      </c>
      <c r="DD128" t="s">
        <v>3</v>
      </c>
      <c r="DE128" t="s">
        <v>3</v>
      </c>
      <c r="DF128">
        <f t="shared" si="71"/>
        <v>0</v>
      </c>
      <c r="DG128">
        <f t="shared" si="65"/>
        <v>0</v>
      </c>
      <c r="DH128">
        <f t="shared" si="66"/>
        <v>0</v>
      </c>
      <c r="DI128">
        <f t="shared" si="72"/>
        <v>1211.46</v>
      </c>
      <c r="DJ128">
        <f t="shared" si="73"/>
        <v>1211.46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ROW(Source!A84)</f>
        <v>84</v>
      </c>
      <c r="B129">
        <v>79109722</v>
      </c>
      <c r="C129">
        <v>79110232</v>
      </c>
      <c r="D129">
        <v>60564168</v>
      </c>
      <c r="E129">
        <v>70</v>
      </c>
      <c r="F129">
        <v>1</v>
      </c>
      <c r="G129">
        <v>1</v>
      </c>
      <c r="H129">
        <v>1</v>
      </c>
      <c r="I129" t="s">
        <v>425</v>
      </c>
      <c r="J129" t="s">
        <v>3</v>
      </c>
      <c r="K129" t="s">
        <v>426</v>
      </c>
      <c r="L129">
        <v>1369</v>
      </c>
      <c r="N129">
        <v>1013</v>
      </c>
      <c r="O129" t="s">
        <v>424</v>
      </c>
      <c r="P129" t="s">
        <v>424</v>
      </c>
      <c r="Q129">
        <v>1</v>
      </c>
      <c r="W129">
        <v>0</v>
      </c>
      <c r="X129">
        <v>-2140504649</v>
      </c>
      <c r="Y129">
        <f t="shared" si="58"/>
        <v>0.97</v>
      </c>
      <c r="AA129">
        <v>0</v>
      </c>
      <c r="AB129">
        <v>0</v>
      </c>
      <c r="AC129">
        <v>0</v>
      </c>
      <c r="AD129">
        <v>789.32</v>
      </c>
      <c r="AE129">
        <v>0</v>
      </c>
      <c r="AF129">
        <v>0</v>
      </c>
      <c r="AG129">
        <v>0</v>
      </c>
      <c r="AH129">
        <v>14.09</v>
      </c>
      <c r="AI129">
        <v>1</v>
      </c>
      <c r="AJ129">
        <v>1</v>
      </c>
      <c r="AK129">
        <v>1</v>
      </c>
      <c r="AL129">
        <v>56.02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0.97</v>
      </c>
      <c r="AU129" t="s">
        <v>3</v>
      </c>
      <c r="AV129">
        <v>1</v>
      </c>
      <c r="AW129">
        <v>2</v>
      </c>
      <c r="AX129">
        <v>79110236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ROUND(AT129*Source!I84*AH129*AL129,2)</f>
        <v>2296.9299999999998</v>
      </c>
      <c r="CV129">
        <f>ROUND(Y129*Source!I84,7)</f>
        <v>2.91</v>
      </c>
      <c r="CW129">
        <v>0</v>
      </c>
      <c r="CX129">
        <f>ROUND(Y129*Source!I84,7)</f>
        <v>2.91</v>
      </c>
      <c r="CY129">
        <f t="shared" si="68"/>
        <v>789.32</v>
      </c>
      <c r="CZ129">
        <f t="shared" si="69"/>
        <v>14.09</v>
      </c>
      <c r="DA129">
        <f t="shared" si="70"/>
        <v>56.02</v>
      </c>
      <c r="DB129">
        <f t="shared" si="62"/>
        <v>13.67</v>
      </c>
      <c r="DC129">
        <f t="shared" si="63"/>
        <v>0</v>
      </c>
      <c r="DD129" t="s">
        <v>3</v>
      </c>
      <c r="DE129" t="s">
        <v>3</v>
      </c>
      <c r="DF129">
        <f t="shared" si="71"/>
        <v>0</v>
      </c>
      <c r="DG129">
        <f t="shared" si="65"/>
        <v>0</v>
      </c>
      <c r="DH129">
        <f t="shared" si="66"/>
        <v>0</v>
      </c>
      <c r="DI129">
        <f t="shared" si="72"/>
        <v>2296.92</v>
      </c>
      <c r="DJ129">
        <f t="shared" si="73"/>
        <v>2296.92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243" spans="9:9" x14ac:dyDescent="0.2">
      <c r="I243">
        <v>0</v>
      </c>
    </row>
    <row r="244" spans="9:9" x14ac:dyDescent="0.2">
      <c r="I2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79109967</v>
      </c>
      <c r="C1">
        <v>79109960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302</v>
      </c>
      <c r="J1" t="s">
        <v>3</v>
      </c>
      <c r="K1" t="s">
        <v>303</v>
      </c>
      <c r="L1">
        <v>1191</v>
      </c>
      <c r="N1">
        <v>1013</v>
      </c>
      <c r="O1" t="s">
        <v>304</v>
      </c>
      <c r="P1" t="s">
        <v>304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22</v>
      </c>
      <c r="AG1">
        <v>1.0143</v>
      </c>
      <c r="AH1">
        <v>2</v>
      </c>
      <c r="AI1">
        <v>79109961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79109968</v>
      </c>
      <c r="C2">
        <v>79109960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305</v>
      </c>
      <c r="J2" t="s">
        <v>3</v>
      </c>
      <c r="K2" t="s">
        <v>306</v>
      </c>
      <c r="L2">
        <v>1191</v>
      </c>
      <c r="N2">
        <v>1013</v>
      </c>
      <c r="O2" t="s">
        <v>304</v>
      </c>
      <c r="P2" t="s">
        <v>304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2.76E-2</v>
      </c>
      <c r="AH2">
        <v>2</v>
      </c>
      <c r="AI2">
        <v>79109962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79109969</v>
      </c>
      <c r="C3">
        <v>79109960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307</v>
      </c>
      <c r="J3" t="s">
        <v>308</v>
      </c>
      <c r="K3" t="s">
        <v>309</v>
      </c>
      <c r="L3">
        <v>1367</v>
      </c>
      <c r="N3">
        <v>1011</v>
      </c>
      <c r="O3" t="s">
        <v>310</v>
      </c>
      <c r="P3" t="s">
        <v>310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1.38E-2</v>
      </c>
      <c r="AH3">
        <v>2</v>
      </c>
      <c r="AI3">
        <v>79109963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79109970</v>
      </c>
      <c r="C4">
        <v>79109960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311</v>
      </c>
      <c r="J4" t="s">
        <v>312</v>
      </c>
      <c r="K4" t="s">
        <v>313</v>
      </c>
      <c r="L4">
        <v>1367</v>
      </c>
      <c r="N4">
        <v>1011</v>
      </c>
      <c r="O4" t="s">
        <v>310</v>
      </c>
      <c r="P4" t="s">
        <v>310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1.38E-2</v>
      </c>
      <c r="AH4">
        <v>2</v>
      </c>
      <c r="AI4">
        <v>79109964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79109971</v>
      </c>
      <c r="C5">
        <v>79109960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314</v>
      </c>
      <c r="J5" t="s">
        <v>315</v>
      </c>
      <c r="K5" t="s">
        <v>316</v>
      </c>
      <c r="L5">
        <v>1348</v>
      </c>
      <c r="N5">
        <v>1009</v>
      </c>
      <c r="O5" t="s">
        <v>317</v>
      </c>
      <c r="P5" t="s">
        <v>317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79109965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79109972</v>
      </c>
      <c r="C6">
        <v>79109960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318</v>
      </c>
      <c r="J6" t="s">
        <v>3</v>
      </c>
      <c r="K6" t="s">
        <v>319</v>
      </c>
      <c r="L6">
        <v>1374</v>
      </c>
      <c r="N6">
        <v>1013</v>
      </c>
      <c r="O6" t="s">
        <v>320</v>
      </c>
      <c r="P6" t="s">
        <v>320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0.14000000000000001</v>
      </c>
      <c r="AH6">
        <v>2</v>
      </c>
      <c r="AI6">
        <v>79109966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79109984</v>
      </c>
      <c r="C7">
        <v>79109973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302</v>
      </c>
      <c r="J7" t="s">
        <v>3</v>
      </c>
      <c r="K7" t="s">
        <v>303</v>
      </c>
      <c r="L7">
        <v>1191</v>
      </c>
      <c r="N7">
        <v>1013</v>
      </c>
      <c r="O7" t="s">
        <v>304</v>
      </c>
      <c r="P7" t="s">
        <v>304</v>
      </c>
      <c r="Q7">
        <v>1</v>
      </c>
      <c r="X7">
        <v>2.06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22</v>
      </c>
      <c r="AG7">
        <v>2.9849399999999999</v>
      </c>
      <c r="AH7">
        <v>2</v>
      </c>
      <c r="AI7">
        <v>79109974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79109985</v>
      </c>
      <c r="C8">
        <v>79109973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305</v>
      </c>
      <c r="J8" t="s">
        <v>3</v>
      </c>
      <c r="K8" t="s">
        <v>306</v>
      </c>
      <c r="L8">
        <v>1191</v>
      </c>
      <c r="N8">
        <v>1013</v>
      </c>
      <c r="O8" t="s">
        <v>304</v>
      </c>
      <c r="P8" t="s">
        <v>304</v>
      </c>
      <c r="Q8">
        <v>1</v>
      </c>
      <c r="X8">
        <v>0.18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21</v>
      </c>
      <c r="AG8">
        <v>0.24840000000000001</v>
      </c>
      <c r="AH8">
        <v>2</v>
      </c>
      <c r="AI8">
        <v>79109975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79109986</v>
      </c>
      <c r="C9">
        <v>79109973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307</v>
      </c>
      <c r="J9" t="s">
        <v>308</v>
      </c>
      <c r="K9" t="s">
        <v>309</v>
      </c>
      <c r="L9">
        <v>1367</v>
      </c>
      <c r="N9">
        <v>1011</v>
      </c>
      <c r="O9" t="s">
        <v>310</v>
      </c>
      <c r="P9" t="s">
        <v>310</v>
      </c>
      <c r="Q9">
        <v>1</v>
      </c>
      <c r="X9">
        <v>0.09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0.1242</v>
      </c>
      <c r="AH9">
        <v>2</v>
      </c>
      <c r="AI9">
        <v>79109976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79109987</v>
      </c>
      <c r="C10">
        <v>79109973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311</v>
      </c>
      <c r="J10" t="s">
        <v>312</v>
      </c>
      <c r="K10" t="s">
        <v>313</v>
      </c>
      <c r="L10">
        <v>1367</v>
      </c>
      <c r="N10">
        <v>1011</v>
      </c>
      <c r="O10" t="s">
        <v>310</v>
      </c>
      <c r="P10" t="s">
        <v>310</v>
      </c>
      <c r="Q10">
        <v>1</v>
      </c>
      <c r="X10">
        <v>0.09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0.1242</v>
      </c>
      <c r="AH10">
        <v>2</v>
      </c>
      <c r="AI10">
        <v>79109977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79109988</v>
      </c>
      <c r="C11">
        <v>79109973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321</v>
      </c>
      <c r="J11" t="s">
        <v>322</v>
      </c>
      <c r="K11" t="s">
        <v>323</v>
      </c>
      <c r="L11">
        <v>1367</v>
      </c>
      <c r="N11">
        <v>1011</v>
      </c>
      <c r="O11" t="s">
        <v>310</v>
      </c>
      <c r="P11" t="s">
        <v>310</v>
      </c>
      <c r="Q11">
        <v>1</v>
      </c>
      <c r="X11">
        <v>0.66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0.91080000000000005</v>
      </c>
      <c r="AH11">
        <v>2</v>
      </c>
      <c r="AI11">
        <v>79109978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79109989</v>
      </c>
      <c r="C12">
        <v>79109973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324</v>
      </c>
      <c r="J12" t="s">
        <v>325</v>
      </c>
      <c r="K12" t="s">
        <v>326</v>
      </c>
      <c r="L12">
        <v>1346</v>
      </c>
      <c r="N12">
        <v>1009</v>
      </c>
      <c r="O12" t="s">
        <v>327</v>
      </c>
      <c r="P12" t="s">
        <v>327</v>
      </c>
      <c r="Q12">
        <v>1</v>
      </c>
      <c r="X12">
        <v>0.15</v>
      </c>
      <c r="Y12">
        <v>10.57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0.15</v>
      </c>
      <c r="AH12">
        <v>2</v>
      </c>
      <c r="AI12">
        <v>79109979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79109990</v>
      </c>
      <c r="C13">
        <v>79109973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328</v>
      </c>
      <c r="J13" t="s">
        <v>329</v>
      </c>
      <c r="K13" t="s">
        <v>330</v>
      </c>
      <c r="L13">
        <v>1346</v>
      </c>
      <c r="N13">
        <v>1009</v>
      </c>
      <c r="O13" t="s">
        <v>327</v>
      </c>
      <c r="P13" t="s">
        <v>327</v>
      </c>
      <c r="Q13">
        <v>1</v>
      </c>
      <c r="X13">
        <v>0.17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0.17</v>
      </c>
      <c r="AH13">
        <v>2</v>
      </c>
      <c r="AI13">
        <v>79109980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79109991</v>
      </c>
      <c r="C14">
        <v>79109973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331</v>
      </c>
      <c r="J14" t="s">
        <v>332</v>
      </c>
      <c r="K14" t="s">
        <v>333</v>
      </c>
      <c r="L14">
        <v>1348</v>
      </c>
      <c r="N14">
        <v>1009</v>
      </c>
      <c r="O14" t="s">
        <v>317</v>
      </c>
      <c r="P14" t="s">
        <v>317</v>
      </c>
      <c r="Q14">
        <v>1000</v>
      </c>
      <c r="X14">
        <v>1.4999999999999999E-2</v>
      </c>
      <c r="Y14">
        <v>11500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1.4999999999999999E-2</v>
      </c>
      <c r="AH14">
        <v>2</v>
      </c>
      <c r="AI14">
        <v>79109981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79109992</v>
      </c>
      <c r="C15">
        <v>79109973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334</v>
      </c>
      <c r="J15" t="s">
        <v>335</v>
      </c>
      <c r="K15" t="s">
        <v>336</v>
      </c>
      <c r="L15">
        <v>1346</v>
      </c>
      <c r="N15">
        <v>1009</v>
      </c>
      <c r="O15" t="s">
        <v>327</v>
      </c>
      <c r="P15" t="s">
        <v>327</v>
      </c>
      <c r="Q15">
        <v>1</v>
      </c>
      <c r="X15">
        <v>0.03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79109982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79109993</v>
      </c>
      <c r="C16">
        <v>79109973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318</v>
      </c>
      <c r="J16" t="s">
        <v>3</v>
      </c>
      <c r="K16" t="s">
        <v>319</v>
      </c>
      <c r="L16">
        <v>1374</v>
      </c>
      <c r="N16">
        <v>1013</v>
      </c>
      <c r="O16" t="s">
        <v>320</v>
      </c>
      <c r="P16" t="s">
        <v>320</v>
      </c>
      <c r="Q16">
        <v>1</v>
      </c>
      <c r="X16">
        <v>0.41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0.41</v>
      </c>
      <c r="AH16">
        <v>2</v>
      </c>
      <c r="AI16">
        <v>79109983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79110006</v>
      </c>
      <c r="C17">
        <v>79109994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302</v>
      </c>
      <c r="J17" t="s">
        <v>3</v>
      </c>
      <c r="K17" t="s">
        <v>303</v>
      </c>
      <c r="L17">
        <v>1191</v>
      </c>
      <c r="N17">
        <v>1013</v>
      </c>
      <c r="O17" t="s">
        <v>304</v>
      </c>
      <c r="P17" t="s">
        <v>304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9.92</v>
      </c>
      <c r="AC17">
        <v>0</v>
      </c>
      <c r="AD17">
        <v>1</v>
      </c>
      <c r="AE17">
        <v>1</v>
      </c>
      <c r="AF17" t="s">
        <v>21</v>
      </c>
      <c r="AG17">
        <v>2.8428</v>
      </c>
      <c r="AH17">
        <v>2</v>
      </c>
      <c r="AI17">
        <v>79109995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79110007</v>
      </c>
      <c r="C18">
        <v>79109994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305</v>
      </c>
      <c r="J18" t="s">
        <v>3</v>
      </c>
      <c r="K18" t="s">
        <v>306</v>
      </c>
      <c r="L18">
        <v>1191</v>
      </c>
      <c r="N18">
        <v>1013</v>
      </c>
      <c r="O18" t="s">
        <v>304</v>
      </c>
      <c r="P18" t="s">
        <v>304</v>
      </c>
      <c r="Q18">
        <v>1</v>
      </c>
      <c r="X18">
        <v>0.31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21</v>
      </c>
      <c r="AG18">
        <v>0.42780000000000001</v>
      </c>
      <c r="AH18">
        <v>2</v>
      </c>
      <c r="AI18">
        <v>79109996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79110008</v>
      </c>
      <c r="C19">
        <v>79109994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337</v>
      </c>
      <c r="J19" t="s">
        <v>338</v>
      </c>
      <c r="K19" t="s">
        <v>339</v>
      </c>
      <c r="L19">
        <v>1367</v>
      </c>
      <c r="N19">
        <v>1011</v>
      </c>
      <c r="O19" t="s">
        <v>310</v>
      </c>
      <c r="P19" t="s">
        <v>310</v>
      </c>
      <c r="Q19">
        <v>1</v>
      </c>
      <c r="X19">
        <v>0.19</v>
      </c>
      <c r="Y19">
        <v>0</v>
      </c>
      <c r="Z19">
        <v>2.99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0.26219999999999999</v>
      </c>
      <c r="AH19">
        <v>2</v>
      </c>
      <c r="AI19">
        <v>79109997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79110009</v>
      </c>
      <c r="C20">
        <v>79109994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307</v>
      </c>
      <c r="J20" t="s">
        <v>308</v>
      </c>
      <c r="K20" t="s">
        <v>309</v>
      </c>
      <c r="L20">
        <v>1367</v>
      </c>
      <c r="N20">
        <v>1011</v>
      </c>
      <c r="O20" t="s">
        <v>310</v>
      </c>
      <c r="P20" t="s">
        <v>310</v>
      </c>
      <c r="Q20">
        <v>1</v>
      </c>
      <c r="X20">
        <v>0.06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8.2799999999999999E-2</v>
      </c>
      <c r="AH20">
        <v>2</v>
      </c>
      <c r="AI20">
        <v>79109998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79110010</v>
      </c>
      <c r="C21">
        <v>79109994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311</v>
      </c>
      <c r="J21" t="s">
        <v>312</v>
      </c>
      <c r="K21" t="s">
        <v>313</v>
      </c>
      <c r="L21">
        <v>1367</v>
      </c>
      <c r="N21">
        <v>1011</v>
      </c>
      <c r="O21" t="s">
        <v>310</v>
      </c>
      <c r="P21" t="s">
        <v>310</v>
      </c>
      <c r="Q21">
        <v>1</v>
      </c>
      <c r="X21">
        <v>0.06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8.2799999999999999E-2</v>
      </c>
      <c r="AH21">
        <v>2</v>
      </c>
      <c r="AI21">
        <v>79109999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79110011</v>
      </c>
      <c r="C22">
        <v>79109994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321</v>
      </c>
      <c r="J22" t="s">
        <v>322</v>
      </c>
      <c r="K22" t="s">
        <v>323</v>
      </c>
      <c r="L22">
        <v>1367</v>
      </c>
      <c r="N22">
        <v>1011</v>
      </c>
      <c r="O22" t="s">
        <v>310</v>
      </c>
      <c r="P22" t="s">
        <v>310</v>
      </c>
      <c r="Q22">
        <v>1</v>
      </c>
      <c r="X22">
        <v>0.61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0.84179999999999999</v>
      </c>
      <c r="AH22">
        <v>2</v>
      </c>
      <c r="AI22">
        <v>79110000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79110012</v>
      </c>
      <c r="C23">
        <v>79109994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340</v>
      </c>
      <c r="J23" t="s">
        <v>341</v>
      </c>
      <c r="K23" t="s">
        <v>342</v>
      </c>
      <c r="L23">
        <v>1367</v>
      </c>
      <c r="N23">
        <v>1011</v>
      </c>
      <c r="O23" t="s">
        <v>310</v>
      </c>
      <c r="P23" t="s">
        <v>310</v>
      </c>
      <c r="Q23">
        <v>1</v>
      </c>
      <c r="X23">
        <v>0.19</v>
      </c>
      <c r="Y23">
        <v>0</v>
      </c>
      <c r="Z23">
        <v>90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0.26219999999999999</v>
      </c>
      <c r="AH23">
        <v>2</v>
      </c>
      <c r="AI23">
        <v>79110001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79110013</v>
      </c>
      <c r="C24">
        <v>79109994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324</v>
      </c>
      <c r="J24" t="s">
        <v>325</v>
      </c>
      <c r="K24" t="s">
        <v>326</v>
      </c>
      <c r="L24">
        <v>1346</v>
      </c>
      <c r="N24">
        <v>1009</v>
      </c>
      <c r="O24" t="s">
        <v>327</v>
      </c>
      <c r="P24" t="s">
        <v>327</v>
      </c>
      <c r="Q24">
        <v>1</v>
      </c>
      <c r="X24">
        <v>0.1</v>
      </c>
      <c r="Y24">
        <v>10.57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79110002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79110014</v>
      </c>
      <c r="C25">
        <v>79109994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328</v>
      </c>
      <c r="J25" t="s">
        <v>329</v>
      </c>
      <c r="K25" t="s">
        <v>330</v>
      </c>
      <c r="L25">
        <v>1346</v>
      </c>
      <c r="N25">
        <v>1009</v>
      </c>
      <c r="O25" t="s">
        <v>327</v>
      </c>
      <c r="P25" t="s">
        <v>327</v>
      </c>
      <c r="Q25">
        <v>1</v>
      </c>
      <c r="X25">
        <v>0.1</v>
      </c>
      <c r="Y25">
        <v>9.0399999999999991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2</v>
      </c>
      <c r="AI25">
        <v>79110003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79110015</v>
      </c>
      <c r="C26">
        <v>79109994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334</v>
      </c>
      <c r="J26" t="s">
        <v>335</v>
      </c>
      <c r="K26" t="s">
        <v>336</v>
      </c>
      <c r="L26">
        <v>1346</v>
      </c>
      <c r="N26">
        <v>1009</v>
      </c>
      <c r="O26" t="s">
        <v>327</v>
      </c>
      <c r="P26" t="s">
        <v>327</v>
      </c>
      <c r="Q26">
        <v>1</v>
      </c>
      <c r="X26">
        <v>0.02</v>
      </c>
      <c r="Y26">
        <v>28.6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0.02</v>
      </c>
      <c r="AH26">
        <v>2</v>
      </c>
      <c r="AI26">
        <v>79110004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79110016</v>
      </c>
      <c r="C27">
        <v>79109994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318</v>
      </c>
      <c r="J27" t="s">
        <v>3</v>
      </c>
      <c r="K27" t="s">
        <v>319</v>
      </c>
      <c r="L27">
        <v>1374</v>
      </c>
      <c r="N27">
        <v>1013</v>
      </c>
      <c r="O27" t="s">
        <v>320</v>
      </c>
      <c r="P27" t="s">
        <v>320</v>
      </c>
      <c r="Q27">
        <v>1</v>
      </c>
      <c r="X27">
        <v>0.41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0.41</v>
      </c>
      <c r="AH27">
        <v>2</v>
      </c>
      <c r="AI27">
        <v>79110005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79110028</v>
      </c>
      <c r="C28">
        <v>79110017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343</v>
      </c>
      <c r="J28" t="s">
        <v>3</v>
      </c>
      <c r="K28" t="s">
        <v>344</v>
      </c>
      <c r="L28">
        <v>1191</v>
      </c>
      <c r="N28">
        <v>1013</v>
      </c>
      <c r="O28" t="s">
        <v>304</v>
      </c>
      <c r="P28" t="s">
        <v>304</v>
      </c>
      <c r="Q28">
        <v>1</v>
      </c>
      <c r="X28">
        <v>44</v>
      </c>
      <c r="Y28">
        <v>0</v>
      </c>
      <c r="Z28">
        <v>0</v>
      </c>
      <c r="AA28">
        <v>0</v>
      </c>
      <c r="AB28">
        <v>9.4</v>
      </c>
      <c r="AC28">
        <v>0</v>
      </c>
      <c r="AD28">
        <v>1</v>
      </c>
      <c r="AE28">
        <v>1</v>
      </c>
      <c r="AF28" t="s">
        <v>44</v>
      </c>
      <c r="AG28">
        <v>59.4</v>
      </c>
      <c r="AH28">
        <v>2</v>
      </c>
      <c r="AI28">
        <v>79110018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79110029</v>
      </c>
      <c r="C29">
        <v>79110017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305</v>
      </c>
      <c r="J29" t="s">
        <v>3</v>
      </c>
      <c r="K29" t="s">
        <v>306</v>
      </c>
      <c r="L29">
        <v>1191</v>
      </c>
      <c r="N29">
        <v>1013</v>
      </c>
      <c r="O29" t="s">
        <v>304</v>
      </c>
      <c r="P29" t="s">
        <v>304</v>
      </c>
      <c r="Q29">
        <v>1</v>
      </c>
      <c r="X29">
        <v>2.68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44</v>
      </c>
      <c r="AG29">
        <v>3.6179999999999999</v>
      </c>
      <c r="AH29">
        <v>2</v>
      </c>
      <c r="AI29">
        <v>79110019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79110030</v>
      </c>
      <c r="C30">
        <v>79110017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307</v>
      </c>
      <c r="J30" t="s">
        <v>308</v>
      </c>
      <c r="K30" t="s">
        <v>309</v>
      </c>
      <c r="L30">
        <v>1367</v>
      </c>
      <c r="N30">
        <v>1011</v>
      </c>
      <c r="O30" t="s">
        <v>310</v>
      </c>
      <c r="P30" t="s">
        <v>310</v>
      </c>
      <c r="Q30">
        <v>1</v>
      </c>
      <c r="X30">
        <v>1.34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1.8089999999999999</v>
      </c>
      <c r="AH30">
        <v>2</v>
      </c>
      <c r="AI30">
        <v>79110020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79110031</v>
      </c>
      <c r="C31">
        <v>79110017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311</v>
      </c>
      <c r="J31" t="s">
        <v>312</v>
      </c>
      <c r="K31" t="s">
        <v>313</v>
      </c>
      <c r="L31">
        <v>1367</v>
      </c>
      <c r="N31">
        <v>1011</v>
      </c>
      <c r="O31" t="s">
        <v>310</v>
      </c>
      <c r="P31" t="s">
        <v>310</v>
      </c>
      <c r="Q31">
        <v>1</v>
      </c>
      <c r="X31">
        <v>1.34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44</v>
      </c>
      <c r="AG31">
        <v>1.8089999999999999</v>
      </c>
      <c r="AH31">
        <v>2</v>
      </c>
      <c r="AI31">
        <v>79110021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79110032</v>
      </c>
      <c r="C32">
        <v>79110017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321</v>
      </c>
      <c r="J32" t="s">
        <v>322</v>
      </c>
      <c r="K32" t="s">
        <v>323</v>
      </c>
      <c r="L32">
        <v>1367</v>
      </c>
      <c r="N32">
        <v>1011</v>
      </c>
      <c r="O32" t="s">
        <v>310</v>
      </c>
      <c r="P32" t="s">
        <v>310</v>
      </c>
      <c r="Q32">
        <v>1</v>
      </c>
      <c r="X32">
        <v>4.9400000000000004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44</v>
      </c>
      <c r="AG32">
        <v>6.6689999999999996</v>
      </c>
      <c r="AH32">
        <v>2</v>
      </c>
      <c r="AI32">
        <v>79110022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79110033</v>
      </c>
      <c r="C33">
        <v>79110017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345</v>
      </c>
      <c r="J33" t="s">
        <v>346</v>
      </c>
      <c r="K33" t="s">
        <v>347</v>
      </c>
      <c r="L33">
        <v>1346</v>
      </c>
      <c r="N33">
        <v>1009</v>
      </c>
      <c r="O33" t="s">
        <v>327</v>
      </c>
      <c r="P33" t="s">
        <v>327</v>
      </c>
      <c r="Q33">
        <v>1</v>
      </c>
      <c r="X33">
        <v>0.99</v>
      </c>
      <c r="Y33">
        <v>47.57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0.99</v>
      </c>
      <c r="AH33">
        <v>2</v>
      </c>
      <c r="AI33">
        <v>79110023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79110034</v>
      </c>
      <c r="C34">
        <v>79110017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324</v>
      </c>
      <c r="J34" t="s">
        <v>325</v>
      </c>
      <c r="K34" t="s">
        <v>326</v>
      </c>
      <c r="L34">
        <v>1346</v>
      </c>
      <c r="N34">
        <v>1009</v>
      </c>
      <c r="O34" t="s">
        <v>327</v>
      </c>
      <c r="P34" t="s">
        <v>327</v>
      </c>
      <c r="Q34">
        <v>1</v>
      </c>
      <c r="X34">
        <v>3</v>
      </c>
      <c r="Y34">
        <v>10.57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</v>
      </c>
      <c r="AH34">
        <v>2</v>
      </c>
      <c r="AI34">
        <v>79110024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79110035</v>
      </c>
      <c r="C35">
        <v>79110017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314</v>
      </c>
      <c r="J35" t="s">
        <v>315</v>
      </c>
      <c r="K35" t="s">
        <v>316</v>
      </c>
      <c r="L35">
        <v>1348</v>
      </c>
      <c r="N35">
        <v>1009</v>
      </c>
      <c r="O35" t="s">
        <v>317</v>
      </c>
      <c r="P35" t="s">
        <v>317</v>
      </c>
      <c r="Q35">
        <v>1000</v>
      </c>
      <c r="X35">
        <v>1.6000000000000001E-3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1.6000000000000001E-3</v>
      </c>
      <c r="AH35">
        <v>2</v>
      </c>
      <c r="AI35">
        <v>79110025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79110036</v>
      </c>
      <c r="C36">
        <v>79110017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334</v>
      </c>
      <c r="J36" t="s">
        <v>335</v>
      </c>
      <c r="K36" t="s">
        <v>336</v>
      </c>
      <c r="L36">
        <v>1346</v>
      </c>
      <c r="N36">
        <v>1009</v>
      </c>
      <c r="O36" t="s">
        <v>327</v>
      </c>
      <c r="P36" t="s">
        <v>327</v>
      </c>
      <c r="Q36">
        <v>1</v>
      </c>
      <c r="X36">
        <v>0.1</v>
      </c>
      <c r="Y36">
        <v>28.6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79110026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79110037</v>
      </c>
      <c r="C37">
        <v>79110017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318</v>
      </c>
      <c r="J37" t="s">
        <v>3</v>
      </c>
      <c r="K37" t="s">
        <v>319</v>
      </c>
      <c r="L37">
        <v>1374</v>
      </c>
      <c r="N37">
        <v>1013</v>
      </c>
      <c r="O37" t="s">
        <v>320</v>
      </c>
      <c r="P37" t="s">
        <v>320</v>
      </c>
      <c r="Q37">
        <v>1</v>
      </c>
      <c r="X37">
        <v>8.27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8.27</v>
      </c>
      <c r="AH37">
        <v>2</v>
      </c>
      <c r="AI37">
        <v>79110027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79110057</v>
      </c>
      <c r="C38">
        <v>79110038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348</v>
      </c>
      <c r="J38" t="s">
        <v>3</v>
      </c>
      <c r="K38" t="s">
        <v>349</v>
      </c>
      <c r="L38">
        <v>1191</v>
      </c>
      <c r="N38">
        <v>1013</v>
      </c>
      <c r="O38" t="s">
        <v>304</v>
      </c>
      <c r="P38" t="s">
        <v>304</v>
      </c>
      <c r="Q38">
        <v>1</v>
      </c>
      <c r="X38">
        <v>2.38</v>
      </c>
      <c r="Y38">
        <v>0</v>
      </c>
      <c r="Z38">
        <v>0</v>
      </c>
      <c r="AA38">
        <v>0</v>
      </c>
      <c r="AB38">
        <v>10.35</v>
      </c>
      <c r="AC38">
        <v>0</v>
      </c>
      <c r="AD38">
        <v>1</v>
      </c>
      <c r="AE38">
        <v>1</v>
      </c>
      <c r="AF38" t="s">
        <v>44</v>
      </c>
      <c r="AG38">
        <v>3.2130000000000001</v>
      </c>
      <c r="AH38">
        <v>2</v>
      </c>
      <c r="AI38">
        <v>79110039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79110058</v>
      </c>
      <c r="C39">
        <v>79110038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305</v>
      </c>
      <c r="J39" t="s">
        <v>3</v>
      </c>
      <c r="K39" t="s">
        <v>306</v>
      </c>
      <c r="L39">
        <v>1191</v>
      </c>
      <c r="N39">
        <v>1013</v>
      </c>
      <c r="O39" t="s">
        <v>304</v>
      </c>
      <c r="P39" t="s">
        <v>304</v>
      </c>
      <c r="Q39">
        <v>1</v>
      </c>
      <c r="X39">
        <v>0.02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44</v>
      </c>
      <c r="AG39">
        <v>2.7E-2</v>
      </c>
      <c r="AH39">
        <v>2</v>
      </c>
      <c r="AI39">
        <v>79110040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79110059</v>
      </c>
      <c r="C40">
        <v>79110038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307</v>
      </c>
      <c r="J40" t="s">
        <v>308</v>
      </c>
      <c r="K40" t="s">
        <v>309</v>
      </c>
      <c r="L40">
        <v>1367</v>
      </c>
      <c r="N40">
        <v>1011</v>
      </c>
      <c r="O40" t="s">
        <v>310</v>
      </c>
      <c r="P40" t="s">
        <v>310</v>
      </c>
      <c r="Q40">
        <v>1</v>
      </c>
      <c r="X40">
        <v>0.01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44</v>
      </c>
      <c r="AG40">
        <v>1.35E-2</v>
      </c>
      <c r="AH40">
        <v>2</v>
      </c>
      <c r="AI40">
        <v>79110041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79110060</v>
      </c>
      <c r="C41">
        <v>79110038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311</v>
      </c>
      <c r="J41" t="s">
        <v>312</v>
      </c>
      <c r="K41" t="s">
        <v>313</v>
      </c>
      <c r="L41">
        <v>1367</v>
      </c>
      <c r="N41">
        <v>1011</v>
      </c>
      <c r="O41" t="s">
        <v>310</v>
      </c>
      <c r="P41" t="s">
        <v>310</v>
      </c>
      <c r="Q41">
        <v>1</v>
      </c>
      <c r="X41">
        <v>0.01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1.35E-2</v>
      </c>
      <c r="AH41">
        <v>2</v>
      </c>
      <c r="AI41">
        <v>79110042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79110061</v>
      </c>
      <c r="C42">
        <v>79110038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321</v>
      </c>
      <c r="J42" t="s">
        <v>322</v>
      </c>
      <c r="K42" t="s">
        <v>323</v>
      </c>
      <c r="L42">
        <v>1367</v>
      </c>
      <c r="N42">
        <v>1011</v>
      </c>
      <c r="O42" t="s">
        <v>310</v>
      </c>
      <c r="P42" t="s">
        <v>310</v>
      </c>
      <c r="Q42">
        <v>1</v>
      </c>
      <c r="X42">
        <v>0.108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44</v>
      </c>
      <c r="AG42">
        <v>0.14580000000000001</v>
      </c>
      <c r="AH42">
        <v>2</v>
      </c>
      <c r="AI42">
        <v>79110043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79110062</v>
      </c>
      <c r="C43">
        <v>79110038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350</v>
      </c>
      <c r="J43" t="s">
        <v>351</v>
      </c>
      <c r="K43" t="s">
        <v>352</v>
      </c>
      <c r="L43">
        <v>1367</v>
      </c>
      <c r="N43">
        <v>1011</v>
      </c>
      <c r="O43" t="s">
        <v>310</v>
      </c>
      <c r="P43" t="s">
        <v>310</v>
      </c>
      <c r="Q43">
        <v>1</v>
      </c>
      <c r="X43">
        <v>0.19800000000000001</v>
      </c>
      <c r="Y43">
        <v>0</v>
      </c>
      <c r="Z43">
        <v>1.1100000000000001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44</v>
      </c>
      <c r="AG43">
        <v>0.26729999999999998</v>
      </c>
      <c r="AH43">
        <v>2</v>
      </c>
      <c r="AI43">
        <v>79110044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79110063</v>
      </c>
      <c r="C44">
        <v>79110038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353</v>
      </c>
      <c r="J44" t="s">
        <v>354</v>
      </c>
      <c r="K44" t="s">
        <v>355</v>
      </c>
      <c r="L44">
        <v>1346</v>
      </c>
      <c r="N44">
        <v>1009</v>
      </c>
      <c r="O44" t="s">
        <v>327</v>
      </c>
      <c r="P44" t="s">
        <v>327</v>
      </c>
      <c r="Q44">
        <v>1</v>
      </c>
      <c r="X44">
        <v>8.9999999999999993E-3</v>
      </c>
      <c r="Y44">
        <v>44.97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8.9999999999999993E-3</v>
      </c>
      <c r="AH44">
        <v>2</v>
      </c>
      <c r="AI44">
        <v>79110045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79110064</v>
      </c>
      <c r="C45">
        <v>79110038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356</v>
      </c>
      <c r="J45" t="s">
        <v>357</v>
      </c>
      <c r="K45" t="s">
        <v>358</v>
      </c>
      <c r="L45">
        <v>1346</v>
      </c>
      <c r="N45">
        <v>1009</v>
      </c>
      <c r="O45" t="s">
        <v>327</v>
      </c>
      <c r="P45" t="s">
        <v>327</v>
      </c>
      <c r="Q45">
        <v>1</v>
      </c>
      <c r="X45">
        <v>4.0000000000000001E-3</v>
      </c>
      <c r="Y45">
        <v>11.5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4.0000000000000001E-3</v>
      </c>
      <c r="AH45">
        <v>2</v>
      </c>
      <c r="AI45">
        <v>79110046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79110065</v>
      </c>
      <c r="C46">
        <v>79110038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359</v>
      </c>
      <c r="J46" t="s">
        <v>360</v>
      </c>
      <c r="K46" t="s">
        <v>361</v>
      </c>
      <c r="L46">
        <v>1346</v>
      </c>
      <c r="N46">
        <v>1009</v>
      </c>
      <c r="O46" t="s">
        <v>327</v>
      </c>
      <c r="P46" t="s">
        <v>327</v>
      </c>
      <c r="Q46">
        <v>1</v>
      </c>
      <c r="X46">
        <v>4.2000000000000003E-2</v>
      </c>
      <c r="Y46">
        <v>30.4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4.2000000000000003E-2</v>
      </c>
      <c r="AH46">
        <v>2</v>
      </c>
      <c r="AI46">
        <v>79110047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79110066</v>
      </c>
      <c r="C47">
        <v>79110038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324</v>
      </c>
      <c r="J47" t="s">
        <v>325</v>
      </c>
      <c r="K47" t="s">
        <v>326</v>
      </c>
      <c r="L47">
        <v>1346</v>
      </c>
      <c r="N47">
        <v>1009</v>
      </c>
      <c r="O47" t="s">
        <v>327</v>
      </c>
      <c r="P47" t="s">
        <v>327</v>
      </c>
      <c r="Q47">
        <v>1</v>
      </c>
      <c r="X47">
        <v>7.0000000000000007E-2</v>
      </c>
      <c r="Y47">
        <v>10.57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7.0000000000000007E-2</v>
      </c>
      <c r="AH47">
        <v>2</v>
      </c>
      <c r="AI47">
        <v>79110048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79110067</v>
      </c>
      <c r="C48">
        <v>79110038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1346</v>
      </c>
      <c r="N48">
        <v>1009</v>
      </c>
      <c r="O48" t="s">
        <v>327</v>
      </c>
      <c r="P48" t="s">
        <v>327</v>
      </c>
      <c r="Q48">
        <v>1</v>
      </c>
      <c r="X48">
        <v>0.43099999999999999</v>
      </c>
      <c r="Y48">
        <v>9.0399999999999991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0.43099999999999999</v>
      </c>
      <c r="AH48">
        <v>2</v>
      </c>
      <c r="AI48">
        <v>79110049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79110068</v>
      </c>
      <c r="C49">
        <v>79110038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362</v>
      </c>
      <c r="J49" t="s">
        <v>363</v>
      </c>
      <c r="K49" t="s">
        <v>364</v>
      </c>
      <c r="L49">
        <v>1425</v>
      </c>
      <c r="N49">
        <v>1013</v>
      </c>
      <c r="O49" t="s">
        <v>365</v>
      </c>
      <c r="P49" t="s">
        <v>365</v>
      </c>
      <c r="Q49">
        <v>1</v>
      </c>
      <c r="X49">
        <v>1.4E-2</v>
      </c>
      <c r="Y49">
        <v>86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1.4E-2</v>
      </c>
      <c r="AH49">
        <v>2</v>
      </c>
      <c r="AI49">
        <v>79110050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79110069</v>
      </c>
      <c r="C50">
        <v>79110038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327</v>
      </c>
      <c r="P50" t="s">
        <v>327</v>
      </c>
      <c r="Q50">
        <v>1</v>
      </c>
      <c r="X50">
        <v>2E-3</v>
      </c>
      <c r="Y50">
        <v>133.05000000000001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2E-3</v>
      </c>
      <c r="AH50">
        <v>2</v>
      </c>
      <c r="AI50">
        <v>79110051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79110070</v>
      </c>
      <c r="C51">
        <v>79110038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331</v>
      </c>
      <c r="J51" t="s">
        <v>332</v>
      </c>
      <c r="K51" t="s">
        <v>333</v>
      </c>
      <c r="L51">
        <v>1348</v>
      </c>
      <c r="N51">
        <v>1009</v>
      </c>
      <c r="O51" t="s">
        <v>317</v>
      </c>
      <c r="P51" t="s">
        <v>317</v>
      </c>
      <c r="Q51">
        <v>1000</v>
      </c>
      <c r="X51">
        <v>3.0000000000000001E-3</v>
      </c>
      <c r="Y51">
        <v>11500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3.0000000000000001E-3</v>
      </c>
      <c r="AH51">
        <v>2</v>
      </c>
      <c r="AI51">
        <v>79110052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79110071</v>
      </c>
      <c r="C52">
        <v>79110038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334</v>
      </c>
      <c r="J52" t="s">
        <v>335</v>
      </c>
      <c r="K52" t="s">
        <v>336</v>
      </c>
      <c r="L52">
        <v>1346</v>
      </c>
      <c r="N52">
        <v>1009</v>
      </c>
      <c r="O52" t="s">
        <v>327</v>
      </c>
      <c r="P52" t="s">
        <v>327</v>
      </c>
      <c r="Q52">
        <v>1</v>
      </c>
      <c r="X52">
        <v>4.7E-2</v>
      </c>
      <c r="Y52">
        <v>28.6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4.7E-2</v>
      </c>
      <c r="AH52">
        <v>2</v>
      </c>
      <c r="AI52">
        <v>79110053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79110072</v>
      </c>
      <c r="C53">
        <v>79110038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1346</v>
      </c>
      <c r="N53">
        <v>1009</v>
      </c>
      <c r="O53" t="s">
        <v>327</v>
      </c>
      <c r="P53" t="s">
        <v>327</v>
      </c>
      <c r="Q53">
        <v>1</v>
      </c>
      <c r="X53">
        <v>1.6E-2</v>
      </c>
      <c r="Y53">
        <v>35.630000000000003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1.6E-2</v>
      </c>
      <c r="AH53">
        <v>2</v>
      </c>
      <c r="AI53">
        <v>79110054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79110073</v>
      </c>
      <c r="C54">
        <v>79110038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372</v>
      </c>
      <c r="J54" t="s">
        <v>373</v>
      </c>
      <c r="K54" t="s">
        <v>374</v>
      </c>
      <c r="L54">
        <v>1455</v>
      </c>
      <c r="N54">
        <v>1013</v>
      </c>
      <c r="O54" t="s">
        <v>375</v>
      </c>
      <c r="P54" t="s">
        <v>375</v>
      </c>
      <c r="Q54">
        <v>1</v>
      </c>
      <c r="X54">
        <v>0.1</v>
      </c>
      <c r="Y54">
        <v>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79110055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79110074</v>
      </c>
      <c r="C55">
        <v>79110038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318</v>
      </c>
      <c r="J55" t="s">
        <v>3</v>
      </c>
      <c r="K55" t="s">
        <v>319</v>
      </c>
      <c r="L55">
        <v>1374</v>
      </c>
      <c r="N55">
        <v>1013</v>
      </c>
      <c r="O55" t="s">
        <v>320</v>
      </c>
      <c r="P55" t="s">
        <v>320</v>
      </c>
      <c r="Q55">
        <v>1</v>
      </c>
      <c r="X55">
        <v>0.49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0.49</v>
      </c>
      <c r="AH55">
        <v>2</v>
      </c>
      <c r="AI55">
        <v>79110056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79110090</v>
      </c>
      <c r="C56">
        <v>79110075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376</v>
      </c>
      <c r="J56" t="s">
        <v>3</v>
      </c>
      <c r="K56" t="s">
        <v>377</v>
      </c>
      <c r="L56">
        <v>1191</v>
      </c>
      <c r="N56">
        <v>1013</v>
      </c>
      <c r="O56" t="s">
        <v>304</v>
      </c>
      <c r="P56" t="s">
        <v>304</v>
      </c>
      <c r="Q56">
        <v>1</v>
      </c>
      <c r="X56">
        <v>45.3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44</v>
      </c>
      <c r="AG56">
        <v>61.155000000000001</v>
      </c>
      <c r="AH56">
        <v>2</v>
      </c>
      <c r="AI56">
        <v>79110076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79110091</v>
      </c>
      <c r="C57">
        <v>79110075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305</v>
      </c>
      <c r="J57" t="s">
        <v>3</v>
      </c>
      <c r="K57" t="s">
        <v>306</v>
      </c>
      <c r="L57">
        <v>1191</v>
      </c>
      <c r="N57">
        <v>1013</v>
      </c>
      <c r="O57" t="s">
        <v>304</v>
      </c>
      <c r="P57" t="s">
        <v>304</v>
      </c>
      <c r="Q57">
        <v>1</v>
      </c>
      <c r="X57">
        <v>5.3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44</v>
      </c>
      <c r="AG57">
        <v>7.1550000000000002</v>
      </c>
      <c r="AH57">
        <v>2</v>
      </c>
      <c r="AI57">
        <v>79110077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79110092</v>
      </c>
      <c r="C58">
        <v>79110075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307</v>
      </c>
      <c r="J58" t="s">
        <v>308</v>
      </c>
      <c r="K58" t="s">
        <v>309</v>
      </c>
      <c r="L58">
        <v>1367</v>
      </c>
      <c r="N58">
        <v>1011</v>
      </c>
      <c r="O58" t="s">
        <v>310</v>
      </c>
      <c r="P58" t="s">
        <v>310</v>
      </c>
      <c r="Q58">
        <v>1</v>
      </c>
      <c r="X58">
        <v>0.2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44</v>
      </c>
      <c r="AG58">
        <v>0.27</v>
      </c>
      <c r="AH58">
        <v>2</v>
      </c>
      <c r="AI58">
        <v>79110078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79110093</v>
      </c>
      <c r="C59">
        <v>79110075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311</v>
      </c>
      <c r="J59" t="s">
        <v>312</v>
      </c>
      <c r="K59" t="s">
        <v>313</v>
      </c>
      <c r="L59">
        <v>1367</v>
      </c>
      <c r="N59">
        <v>1011</v>
      </c>
      <c r="O59" t="s">
        <v>310</v>
      </c>
      <c r="P59" t="s">
        <v>310</v>
      </c>
      <c r="Q59">
        <v>1</v>
      </c>
      <c r="X59">
        <v>0.2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44</v>
      </c>
      <c r="AG59">
        <v>0.27</v>
      </c>
      <c r="AH59">
        <v>2</v>
      </c>
      <c r="AI59">
        <v>79110079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79110094</v>
      </c>
      <c r="C60">
        <v>79110075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321</v>
      </c>
      <c r="J60" t="s">
        <v>322</v>
      </c>
      <c r="K60" t="s">
        <v>323</v>
      </c>
      <c r="L60">
        <v>1367</v>
      </c>
      <c r="N60">
        <v>1011</v>
      </c>
      <c r="O60" t="s">
        <v>310</v>
      </c>
      <c r="P60" t="s">
        <v>310</v>
      </c>
      <c r="Q60">
        <v>1</v>
      </c>
      <c r="X60">
        <v>1.69</v>
      </c>
      <c r="Y60">
        <v>0</v>
      </c>
      <c r="Z60">
        <v>8.1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44</v>
      </c>
      <c r="AG60">
        <v>2.2814999999999999</v>
      </c>
      <c r="AH60">
        <v>2</v>
      </c>
      <c r="AI60">
        <v>79110080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79110095</v>
      </c>
      <c r="C61">
        <v>79110075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378</v>
      </c>
      <c r="J61" t="s">
        <v>379</v>
      </c>
      <c r="K61" t="s">
        <v>380</v>
      </c>
      <c r="L61">
        <v>1367</v>
      </c>
      <c r="N61">
        <v>1011</v>
      </c>
      <c r="O61" t="s">
        <v>310</v>
      </c>
      <c r="P61" t="s">
        <v>310</v>
      </c>
      <c r="Q61">
        <v>1</v>
      </c>
      <c r="X61">
        <v>0.86</v>
      </c>
      <c r="Y61">
        <v>0</v>
      </c>
      <c r="Z61">
        <v>2.36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44</v>
      </c>
      <c r="AG61">
        <v>1.161</v>
      </c>
      <c r="AH61">
        <v>2</v>
      </c>
      <c r="AI61">
        <v>79110081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79110096</v>
      </c>
      <c r="C62">
        <v>79110075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381</v>
      </c>
      <c r="J62" t="s">
        <v>382</v>
      </c>
      <c r="K62" t="s">
        <v>383</v>
      </c>
      <c r="L62">
        <v>1367</v>
      </c>
      <c r="N62">
        <v>1011</v>
      </c>
      <c r="O62" t="s">
        <v>310</v>
      </c>
      <c r="P62" t="s">
        <v>310</v>
      </c>
      <c r="Q62">
        <v>1</v>
      </c>
      <c r="X62">
        <v>4.9000000000000004</v>
      </c>
      <c r="Y62">
        <v>0</v>
      </c>
      <c r="Z62">
        <v>15.24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44</v>
      </c>
      <c r="AG62">
        <v>6.6150000000000002</v>
      </c>
      <c r="AH62">
        <v>2</v>
      </c>
      <c r="AI62">
        <v>79110082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79110097</v>
      </c>
      <c r="C63">
        <v>79110075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384</v>
      </c>
      <c r="J63" t="s">
        <v>385</v>
      </c>
      <c r="K63" t="s">
        <v>386</v>
      </c>
      <c r="L63">
        <v>1339</v>
      </c>
      <c r="N63">
        <v>1007</v>
      </c>
      <c r="O63" t="s">
        <v>387</v>
      </c>
      <c r="P63" t="s">
        <v>387</v>
      </c>
      <c r="Q63">
        <v>1</v>
      </c>
      <c r="X63">
        <v>0.31</v>
      </c>
      <c r="Y63">
        <v>17.86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0.31</v>
      </c>
      <c r="AH63">
        <v>2</v>
      </c>
      <c r="AI63">
        <v>79110083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79110098</v>
      </c>
      <c r="C64">
        <v>79110075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328</v>
      </c>
      <c r="J64" t="s">
        <v>329</v>
      </c>
      <c r="K64" t="s">
        <v>330</v>
      </c>
      <c r="L64">
        <v>1346</v>
      </c>
      <c r="N64">
        <v>1009</v>
      </c>
      <c r="O64" t="s">
        <v>327</v>
      </c>
      <c r="P64" t="s">
        <v>327</v>
      </c>
      <c r="Q64">
        <v>1</v>
      </c>
      <c r="X64">
        <v>2.88</v>
      </c>
      <c r="Y64">
        <v>9.0399999999999991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2.88</v>
      </c>
      <c r="AH64">
        <v>2</v>
      </c>
      <c r="AI64">
        <v>79110084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79110099</v>
      </c>
      <c r="C65">
        <v>79110075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388</v>
      </c>
      <c r="J65" t="s">
        <v>389</v>
      </c>
      <c r="K65" t="s">
        <v>390</v>
      </c>
      <c r="L65">
        <v>1348</v>
      </c>
      <c r="N65">
        <v>1009</v>
      </c>
      <c r="O65" t="s">
        <v>317</v>
      </c>
      <c r="P65" t="s">
        <v>317</v>
      </c>
      <c r="Q65">
        <v>1000</v>
      </c>
      <c r="X65">
        <v>1.2E-4</v>
      </c>
      <c r="Y65">
        <v>31600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1.2E-4</v>
      </c>
      <c r="AH65">
        <v>2</v>
      </c>
      <c r="AI65">
        <v>79110085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79110100</v>
      </c>
      <c r="C66">
        <v>79110075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391</v>
      </c>
      <c r="J66" t="s">
        <v>392</v>
      </c>
      <c r="K66" t="s">
        <v>393</v>
      </c>
      <c r="L66">
        <v>1348</v>
      </c>
      <c r="N66">
        <v>1009</v>
      </c>
      <c r="O66" t="s">
        <v>317</v>
      </c>
      <c r="P66" t="s">
        <v>317</v>
      </c>
      <c r="Q66">
        <v>1000</v>
      </c>
      <c r="X66">
        <v>6.0000000000000002E-5</v>
      </c>
      <c r="Y66">
        <v>55960.01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6.0000000000000002E-5</v>
      </c>
      <c r="AH66">
        <v>2</v>
      </c>
      <c r="AI66">
        <v>79110086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79110101</v>
      </c>
      <c r="C67">
        <v>79110075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394</v>
      </c>
      <c r="J67" t="s">
        <v>395</v>
      </c>
      <c r="K67" t="s">
        <v>396</v>
      </c>
      <c r="L67">
        <v>1348</v>
      </c>
      <c r="N67">
        <v>1009</v>
      </c>
      <c r="O67" t="s">
        <v>317</v>
      </c>
      <c r="P67" t="s">
        <v>317</v>
      </c>
      <c r="Q67">
        <v>1000</v>
      </c>
      <c r="X67">
        <v>3.0000000000000001E-5</v>
      </c>
      <c r="Y67">
        <v>71640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3.0000000000000001E-5</v>
      </c>
      <c r="AH67">
        <v>2</v>
      </c>
      <c r="AI67">
        <v>79110087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79110102</v>
      </c>
      <c r="C68">
        <v>79110075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334</v>
      </c>
      <c r="J68" t="s">
        <v>335</v>
      </c>
      <c r="K68" t="s">
        <v>336</v>
      </c>
      <c r="L68">
        <v>1346</v>
      </c>
      <c r="N68">
        <v>1009</v>
      </c>
      <c r="O68" t="s">
        <v>327</v>
      </c>
      <c r="P68" t="s">
        <v>327</v>
      </c>
      <c r="Q68">
        <v>1</v>
      </c>
      <c r="X68">
        <v>1.74</v>
      </c>
      <c r="Y68">
        <v>28.6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1.74</v>
      </c>
      <c r="AH68">
        <v>2</v>
      </c>
      <c r="AI68">
        <v>79110088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79110103</v>
      </c>
      <c r="C69">
        <v>79110075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318</v>
      </c>
      <c r="J69" t="s">
        <v>3</v>
      </c>
      <c r="K69" t="s">
        <v>319</v>
      </c>
      <c r="L69">
        <v>1374</v>
      </c>
      <c r="N69">
        <v>1013</v>
      </c>
      <c r="O69" t="s">
        <v>320</v>
      </c>
      <c r="P69" t="s">
        <v>320</v>
      </c>
      <c r="Q69">
        <v>1</v>
      </c>
      <c r="X69">
        <v>8.7200000000000006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8.7200000000000006</v>
      </c>
      <c r="AH69">
        <v>2</v>
      </c>
      <c r="AI69">
        <v>79110089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79110113</v>
      </c>
      <c r="C70">
        <v>79110104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376</v>
      </c>
      <c r="J70" t="s">
        <v>3</v>
      </c>
      <c r="K70" t="s">
        <v>377</v>
      </c>
      <c r="L70">
        <v>1191</v>
      </c>
      <c r="N70">
        <v>1013</v>
      </c>
      <c r="O70" t="s">
        <v>304</v>
      </c>
      <c r="P70" t="s">
        <v>304</v>
      </c>
      <c r="Q70">
        <v>1</v>
      </c>
      <c r="X70">
        <v>2.15</v>
      </c>
      <c r="Y70">
        <v>0</v>
      </c>
      <c r="Z70">
        <v>0</v>
      </c>
      <c r="AA70">
        <v>0</v>
      </c>
      <c r="AB70">
        <v>9.6199999999999992</v>
      </c>
      <c r="AC70">
        <v>0</v>
      </c>
      <c r="AD70">
        <v>1</v>
      </c>
      <c r="AE70">
        <v>1</v>
      </c>
      <c r="AF70" t="s">
        <v>44</v>
      </c>
      <c r="AG70">
        <v>2.9024999999999999</v>
      </c>
      <c r="AH70">
        <v>2</v>
      </c>
      <c r="AI70">
        <v>79110105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79110114</v>
      </c>
      <c r="C71">
        <v>79110104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305</v>
      </c>
      <c r="J71" t="s">
        <v>3</v>
      </c>
      <c r="K71" t="s">
        <v>306</v>
      </c>
      <c r="L71">
        <v>1191</v>
      </c>
      <c r="N71">
        <v>1013</v>
      </c>
      <c r="O71" t="s">
        <v>304</v>
      </c>
      <c r="P71" t="s">
        <v>304</v>
      </c>
      <c r="Q71">
        <v>1</v>
      </c>
      <c r="X71">
        <v>0.09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44</v>
      </c>
      <c r="AG71">
        <v>0.1215</v>
      </c>
      <c r="AH71">
        <v>2</v>
      </c>
      <c r="AI71">
        <v>79110106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79110115</v>
      </c>
      <c r="C72">
        <v>79110104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307</v>
      </c>
      <c r="J72" t="s">
        <v>308</v>
      </c>
      <c r="K72" t="s">
        <v>309</v>
      </c>
      <c r="L72">
        <v>1367</v>
      </c>
      <c r="N72">
        <v>1011</v>
      </c>
      <c r="O72" t="s">
        <v>310</v>
      </c>
      <c r="P72" t="s">
        <v>310</v>
      </c>
      <c r="Q72">
        <v>1</v>
      </c>
      <c r="X72">
        <v>3.5000000000000003E-2</v>
      </c>
      <c r="Y72">
        <v>0</v>
      </c>
      <c r="Z72">
        <v>115.4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44</v>
      </c>
      <c r="AG72">
        <v>4.725E-2</v>
      </c>
      <c r="AH72">
        <v>2</v>
      </c>
      <c r="AI72">
        <v>79110107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79110116</v>
      </c>
      <c r="C73">
        <v>79110104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397</v>
      </c>
      <c r="J73" t="s">
        <v>398</v>
      </c>
      <c r="K73" t="s">
        <v>399</v>
      </c>
      <c r="L73">
        <v>1367</v>
      </c>
      <c r="N73">
        <v>1011</v>
      </c>
      <c r="O73" t="s">
        <v>310</v>
      </c>
      <c r="P73" t="s">
        <v>310</v>
      </c>
      <c r="Q73">
        <v>1</v>
      </c>
      <c r="X73">
        <v>0.02</v>
      </c>
      <c r="Y73">
        <v>0</v>
      </c>
      <c r="Z73">
        <v>131.44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44</v>
      </c>
      <c r="AG73">
        <v>2.7E-2</v>
      </c>
      <c r="AH73">
        <v>2</v>
      </c>
      <c r="AI73">
        <v>79110108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ROW(Source!A34)</f>
        <v>34</v>
      </c>
      <c r="B74">
        <v>79110117</v>
      </c>
      <c r="C74">
        <v>79110104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311</v>
      </c>
      <c r="J74" t="s">
        <v>312</v>
      </c>
      <c r="K74" t="s">
        <v>313</v>
      </c>
      <c r="L74">
        <v>1367</v>
      </c>
      <c r="N74">
        <v>1011</v>
      </c>
      <c r="O74" t="s">
        <v>310</v>
      </c>
      <c r="P74" t="s">
        <v>310</v>
      </c>
      <c r="Q74">
        <v>1</v>
      </c>
      <c r="X74">
        <v>3.5000000000000003E-2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44</v>
      </c>
      <c r="AG74">
        <v>4.725E-2</v>
      </c>
      <c r="AH74">
        <v>2</v>
      </c>
      <c r="AI74">
        <v>79110109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ROW(Source!A34)</f>
        <v>34</v>
      </c>
      <c r="B75">
        <v>79110118</v>
      </c>
      <c r="C75">
        <v>79110104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X75">
        <v>0.39</v>
      </c>
      <c r="Y75">
        <v>9.0399999999999991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0.39</v>
      </c>
      <c r="AH75">
        <v>2</v>
      </c>
      <c r="AI75">
        <v>79110110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ROW(Source!A34)</f>
        <v>34</v>
      </c>
      <c r="B76">
        <v>79110119</v>
      </c>
      <c r="C76">
        <v>79110104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372</v>
      </c>
      <c r="J76" t="s">
        <v>373</v>
      </c>
      <c r="K76" t="s">
        <v>374</v>
      </c>
      <c r="L76">
        <v>1455</v>
      </c>
      <c r="N76">
        <v>1013</v>
      </c>
      <c r="O76" t="s">
        <v>375</v>
      </c>
      <c r="P76" t="s">
        <v>375</v>
      </c>
      <c r="Q76">
        <v>1</v>
      </c>
      <c r="X76">
        <v>0.1</v>
      </c>
      <c r="Y76">
        <v>39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79110111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79110120</v>
      </c>
      <c r="C77">
        <v>79110104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318</v>
      </c>
      <c r="J77" t="s">
        <v>3</v>
      </c>
      <c r="K77" t="s">
        <v>319</v>
      </c>
      <c r="L77">
        <v>1374</v>
      </c>
      <c r="N77">
        <v>1013</v>
      </c>
      <c r="O77" t="s">
        <v>320</v>
      </c>
      <c r="P77" t="s">
        <v>320</v>
      </c>
      <c r="Q77">
        <v>1</v>
      </c>
      <c r="X77">
        <v>0.41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0.41</v>
      </c>
      <c r="AH77">
        <v>2</v>
      </c>
      <c r="AI77">
        <v>79110112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79110128</v>
      </c>
      <c r="C78">
        <v>79110121</v>
      </c>
      <c r="D78">
        <v>60564032</v>
      </c>
      <c r="E78">
        <v>70</v>
      </c>
      <c r="F78">
        <v>1</v>
      </c>
      <c r="G78">
        <v>1</v>
      </c>
      <c r="H78">
        <v>1</v>
      </c>
      <c r="I78" t="s">
        <v>376</v>
      </c>
      <c r="J78" t="s">
        <v>3</v>
      </c>
      <c r="K78" t="s">
        <v>377</v>
      </c>
      <c r="L78">
        <v>1191</v>
      </c>
      <c r="N78">
        <v>1013</v>
      </c>
      <c r="O78" t="s">
        <v>304</v>
      </c>
      <c r="P78" t="s">
        <v>304</v>
      </c>
      <c r="Q78">
        <v>1</v>
      </c>
      <c r="X78">
        <v>0.72</v>
      </c>
      <c r="Y78">
        <v>0</v>
      </c>
      <c r="Z78">
        <v>0</v>
      </c>
      <c r="AA78">
        <v>0</v>
      </c>
      <c r="AB78">
        <v>9.6199999999999992</v>
      </c>
      <c r="AC78">
        <v>0</v>
      </c>
      <c r="AD78">
        <v>1</v>
      </c>
      <c r="AE78">
        <v>1</v>
      </c>
      <c r="AF78" t="s">
        <v>44</v>
      </c>
      <c r="AG78">
        <v>0.97199999999999998</v>
      </c>
      <c r="AH78">
        <v>2</v>
      </c>
      <c r="AI78">
        <v>79110122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79110129</v>
      </c>
      <c r="C79">
        <v>79110121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1191</v>
      </c>
      <c r="N79">
        <v>1013</v>
      </c>
      <c r="O79" t="s">
        <v>304</v>
      </c>
      <c r="P79" t="s">
        <v>304</v>
      </c>
      <c r="Q79">
        <v>1</v>
      </c>
      <c r="X79">
        <v>0.1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44</v>
      </c>
      <c r="AG79">
        <v>0.13500000000000001</v>
      </c>
      <c r="AH79">
        <v>2</v>
      </c>
      <c r="AI79">
        <v>79110123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79110130</v>
      </c>
      <c r="C80">
        <v>79110121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307</v>
      </c>
      <c r="J80" t="s">
        <v>308</v>
      </c>
      <c r="K80" t="s">
        <v>309</v>
      </c>
      <c r="L80">
        <v>1367</v>
      </c>
      <c r="N80">
        <v>1011</v>
      </c>
      <c r="O80" t="s">
        <v>310</v>
      </c>
      <c r="P80" t="s">
        <v>310</v>
      </c>
      <c r="Q80">
        <v>1</v>
      </c>
      <c r="X80">
        <v>0.05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44</v>
      </c>
      <c r="AG80">
        <v>6.7500000000000004E-2</v>
      </c>
      <c r="AH80">
        <v>2</v>
      </c>
      <c r="AI80">
        <v>79110124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ROW(Source!A35)</f>
        <v>35</v>
      </c>
      <c r="B81">
        <v>79110131</v>
      </c>
      <c r="C81">
        <v>79110121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311</v>
      </c>
      <c r="J81" t="s">
        <v>312</v>
      </c>
      <c r="K81" t="s">
        <v>313</v>
      </c>
      <c r="L81">
        <v>1367</v>
      </c>
      <c r="N81">
        <v>1011</v>
      </c>
      <c r="O81" t="s">
        <v>310</v>
      </c>
      <c r="P81" t="s">
        <v>310</v>
      </c>
      <c r="Q81">
        <v>1</v>
      </c>
      <c r="X81">
        <v>0.05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44</v>
      </c>
      <c r="AG81">
        <v>6.7500000000000004E-2</v>
      </c>
      <c r="AH81">
        <v>2</v>
      </c>
      <c r="AI81">
        <v>79110125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ROW(Source!A35)</f>
        <v>35</v>
      </c>
      <c r="B82">
        <v>79110132</v>
      </c>
      <c r="C82">
        <v>79110121</v>
      </c>
      <c r="D82">
        <v>60621279</v>
      </c>
      <c r="E82">
        <v>1</v>
      </c>
      <c r="F82">
        <v>1</v>
      </c>
      <c r="G82">
        <v>1</v>
      </c>
      <c r="H82">
        <v>3</v>
      </c>
      <c r="I82" t="s">
        <v>372</v>
      </c>
      <c r="J82" t="s">
        <v>373</v>
      </c>
      <c r="K82" t="s">
        <v>374</v>
      </c>
      <c r="L82">
        <v>1455</v>
      </c>
      <c r="N82">
        <v>1013</v>
      </c>
      <c r="O82" t="s">
        <v>375</v>
      </c>
      <c r="P82" t="s">
        <v>375</v>
      </c>
      <c r="Q82">
        <v>1</v>
      </c>
      <c r="X82">
        <v>0.1</v>
      </c>
      <c r="Y82">
        <v>39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</v>
      </c>
      <c r="AH82">
        <v>2</v>
      </c>
      <c r="AI82">
        <v>79110126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ROW(Source!A35)</f>
        <v>35</v>
      </c>
      <c r="B83">
        <v>79110133</v>
      </c>
      <c r="C83">
        <v>79110121</v>
      </c>
      <c r="D83">
        <v>60568913</v>
      </c>
      <c r="E83">
        <v>70</v>
      </c>
      <c r="F83">
        <v>1</v>
      </c>
      <c r="G83">
        <v>1</v>
      </c>
      <c r="H83">
        <v>3</v>
      </c>
      <c r="I83" t="s">
        <v>318</v>
      </c>
      <c r="J83" t="s">
        <v>3</v>
      </c>
      <c r="K83" t="s">
        <v>319</v>
      </c>
      <c r="L83">
        <v>1374</v>
      </c>
      <c r="N83">
        <v>1013</v>
      </c>
      <c r="O83" t="s">
        <v>320</v>
      </c>
      <c r="P83" t="s">
        <v>320</v>
      </c>
      <c r="Q83">
        <v>1</v>
      </c>
      <c r="X83">
        <v>0.14000000000000001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0.14000000000000001</v>
      </c>
      <c r="AH83">
        <v>2</v>
      </c>
      <c r="AI83">
        <v>79110127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79110142</v>
      </c>
      <c r="C84">
        <v>79110134</v>
      </c>
      <c r="D84">
        <v>60564024</v>
      </c>
      <c r="E84">
        <v>70</v>
      </c>
      <c r="F84">
        <v>1</v>
      </c>
      <c r="G84">
        <v>1</v>
      </c>
      <c r="H84">
        <v>1</v>
      </c>
      <c r="I84" t="s">
        <v>343</v>
      </c>
      <c r="J84" t="s">
        <v>3</v>
      </c>
      <c r="K84" t="s">
        <v>344</v>
      </c>
      <c r="L84">
        <v>1191</v>
      </c>
      <c r="N84">
        <v>1013</v>
      </c>
      <c r="O84" t="s">
        <v>304</v>
      </c>
      <c r="P84" t="s">
        <v>304</v>
      </c>
      <c r="Q84">
        <v>1</v>
      </c>
      <c r="X84">
        <v>32.159999999999997</v>
      </c>
      <c r="Y84">
        <v>0</v>
      </c>
      <c r="Z84">
        <v>0</v>
      </c>
      <c r="AA84">
        <v>0</v>
      </c>
      <c r="AB84">
        <v>9.4</v>
      </c>
      <c r="AC84">
        <v>0</v>
      </c>
      <c r="AD84">
        <v>1</v>
      </c>
      <c r="AE84">
        <v>1</v>
      </c>
      <c r="AF84" t="s">
        <v>44</v>
      </c>
      <c r="AG84">
        <v>43.415999999999997</v>
      </c>
      <c r="AH84">
        <v>2</v>
      </c>
      <c r="AI84">
        <v>79110135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79110143</v>
      </c>
      <c r="C85">
        <v>79110134</v>
      </c>
      <c r="D85">
        <v>60564180</v>
      </c>
      <c r="E85">
        <v>70</v>
      </c>
      <c r="F85">
        <v>1</v>
      </c>
      <c r="G85">
        <v>1</v>
      </c>
      <c r="H85">
        <v>1</v>
      </c>
      <c r="I85" t="s">
        <v>305</v>
      </c>
      <c r="J85" t="s">
        <v>3</v>
      </c>
      <c r="K85" t="s">
        <v>306</v>
      </c>
      <c r="L85">
        <v>1191</v>
      </c>
      <c r="N85">
        <v>1013</v>
      </c>
      <c r="O85" t="s">
        <v>304</v>
      </c>
      <c r="P85" t="s">
        <v>304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44</v>
      </c>
      <c r="AG85">
        <v>8.1000000000000003E-2</v>
      </c>
      <c r="AH85">
        <v>2</v>
      </c>
      <c r="AI85">
        <v>79110136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79110144</v>
      </c>
      <c r="C86">
        <v>79110134</v>
      </c>
      <c r="D86">
        <v>60725923</v>
      </c>
      <c r="E86">
        <v>1</v>
      </c>
      <c r="F86">
        <v>1</v>
      </c>
      <c r="G86">
        <v>1</v>
      </c>
      <c r="H86">
        <v>2</v>
      </c>
      <c r="I86" t="s">
        <v>307</v>
      </c>
      <c r="J86" t="s">
        <v>308</v>
      </c>
      <c r="K86" t="s">
        <v>309</v>
      </c>
      <c r="L86">
        <v>1367</v>
      </c>
      <c r="N86">
        <v>1011</v>
      </c>
      <c r="O86" t="s">
        <v>310</v>
      </c>
      <c r="P86" t="s">
        <v>310</v>
      </c>
      <c r="Q86">
        <v>1</v>
      </c>
      <c r="X86">
        <v>0.03</v>
      </c>
      <c r="Y86">
        <v>0</v>
      </c>
      <c r="Z86">
        <v>115.4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44</v>
      </c>
      <c r="AG86">
        <v>4.0500000000000001E-2</v>
      </c>
      <c r="AH86">
        <v>2</v>
      </c>
      <c r="AI86">
        <v>79110137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79110145</v>
      </c>
      <c r="C87">
        <v>79110134</v>
      </c>
      <c r="D87">
        <v>60726853</v>
      </c>
      <c r="E87">
        <v>1</v>
      </c>
      <c r="F87">
        <v>1</v>
      </c>
      <c r="G87">
        <v>1</v>
      </c>
      <c r="H87">
        <v>2</v>
      </c>
      <c r="I87" t="s">
        <v>311</v>
      </c>
      <c r="J87" t="s">
        <v>312</v>
      </c>
      <c r="K87" t="s">
        <v>313</v>
      </c>
      <c r="L87">
        <v>1367</v>
      </c>
      <c r="N87">
        <v>1011</v>
      </c>
      <c r="O87" t="s">
        <v>310</v>
      </c>
      <c r="P87" t="s">
        <v>310</v>
      </c>
      <c r="Q87">
        <v>1</v>
      </c>
      <c r="X87">
        <v>0.03</v>
      </c>
      <c r="Y87">
        <v>0</v>
      </c>
      <c r="Z87">
        <v>65.709999999999994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44</v>
      </c>
      <c r="AG87">
        <v>4.0500000000000001E-2</v>
      </c>
      <c r="AH87">
        <v>2</v>
      </c>
      <c r="AI87">
        <v>79110138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ROW(Source!A36)</f>
        <v>36</v>
      </c>
      <c r="B88">
        <v>79110146</v>
      </c>
      <c r="C88">
        <v>79110134</v>
      </c>
      <c r="D88">
        <v>60578895</v>
      </c>
      <c r="E88">
        <v>1</v>
      </c>
      <c r="F88">
        <v>1</v>
      </c>
      <c r="G88">
        <v>1</v>
      </c>
      <c r="H88">
        <v>3</v>
      </c>
      <c r="I88" t="s">
        <v>362</v>
      </c>
      <c r="J88" t="s">
        <v>363</v>
      </c>
      <c r="K88" t="s">
        <v>364</v>
      </c>
      <c r="L88">
        <v>1425</v>
      </c>
      <c r="N88">
        <v>1013</v>
      </c>
      <c r="O88" t="s">
        <v>365</v>
      </c>
      <c r="P88" t="s">
        <v>365</v>
      </c>
      <c r="Q88">
        <v>1</v>
      </c>
      <c r="X88">
        <v>2.04</v>
      </c>
      <c r="Y88">
        <v>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2.04</v>
      </c>
      <c r="AH88">
        <v>2</v>
      </c>
      <c r="AI88">
        <v>79110139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ROW(Source!A36)</f>
        <v>36</v>
      </c>
      <c r="B89">
        <v>79110147</v>
      </c>
      <c r="C89">
        <v>79110134</v>
      </c>
      <c r="D89">
        <v>60579217</v>
      </c>
      <c r="E89">
        <v>1</v>
      </c>
      <c r="F89">
        <v>1</v>
      </c>
      <c r="G89">
        <v>1</v>
      </c>
      <c r="H89">
        <v>3</v>
      </c>
      <c r="I89" t="s">
        <v>400</v>
      </c>
      <c r="J89" t="s">
        <v>401</v>
      </c>
      <c r="K89" t="s">
        <v>402</v>
      </c>
      <c r="L89">
        <v>1425</v>
      </c>
      <c r="N89">
        <v>1013</v>
      </c>
      <c r="O89" t="s">
        <v>365</v>
      </c>
      <c r="P89" t="s">
        <v>365</v>
      </c>
      <c r="Q89">
        <v>1</v>
      </c>
      <c r="X89">
        <v>2.04</v>
      </c>
      <c r="Y89">
        <v>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2.04</v>
      </c>
      <c r="AH89">
        <v>2</v>
      </c>
      <c r="AI89">
        <v>79110140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ROW(Source!A36)</f>
        <v>36</v>
      </c>
      <c r="B90">
        <v>79110148</v>
      </c>
      <c r="C90">
        <v>79110134</v>
      </c>
      <c r="D90">
        <v>60568913</v>
      </c>
      <c r="E90">
        <v>70</v>
      </c>
      <c r="F90">
        <v>1</v>
      </c>
      <c r="G90">
        <v>1</v>
      </c>
      <c r="H90">
        <v>3</v>
      </c>
      <c r="I90" t="s">
        <v>318</v>
      </c>
      <c r="J90" t="s">
        <v>3</v>
      </c>
      <c r="K90" t="s">
        <v>319</v>
      </c>
      <c r="L90">
        <v>1374</v>
      </c>
      <c r="N90">
        <v>1013</v>
      </c>
      <c r="O90" t="s">
        <v>320</v>
      </c>
      <c r="P90" t="s">
        <v>320</v>
      </c>
      <c r="Q90">
        <v>1</v>
      </c>
      <c r="X90">
        <v>6.05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6.05</v>
      </c>
      <c r="AH90">
        <v>2</v>
      </c>
      <c r="AI90">
        <v>79110141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79110162</v>
      </c>
      <c r="C91">
        <v>79110149</v>
      </c>
      <c r="D91">
        <v>60564024</v>
      </c>
      <c r="E91">
        <v>70</v>
      </c>
      <c r="F91">
        <v>1</v>
      </c>
      <c r="G91">
        <v>1</v>
      </c>
      <c r="H91">
        <v>1</v>
      </c>
      <c r="I91" t="s">
        <v>343</v>
      </c>
      <c r="J91" t="s">
        <v>3</v>
      </c>
      <c r="K91" t="s">
        <v>344</v>
      </c>
      <c r="L91">
        <v>1191</v>
      </c>
      <c r="N91">
        <v>1013</v>
      </c>
      <c r="O91" t="s">
        <v>304</v>
      </c>
      <c r="P91" t="s">
        <v>304</v>
      </c>
      <c r="Q91">
        <v>1</v>
      </c>
      <c r="X91">
        <v>27.76</v>
      </c>
      <c r="Y91">
        <v>0</v>
      </c>
      <c r="Z91">
        <v>0</v>
      </c>
      <c r="AA91">
        <v>0</v>
      </c>
      <c r="AB91">
        <v>9.4</v>
      </c>
      <c r="AC91">
        <v>0</v>
      </c>
      <c r="AD91">
        <v>1</v>
      </c>
      <c r="AE91">
        <v>1</v>
      </c>
      <c r="AF91" t="s">
        <v>44</v>
      </c>
      <c r="AG91">
        <v>37.475999999999999</v>
      </c>
      <c r="AH91">
        <v>2</v>
      </c>
      <c r="AI91">
        <v>79110150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79110163</v>
      </c>
      <c r="C92">
        <v>79110149</v>
      </c>
      <c r="D92">
        <v>60564180</v>
      </c>
      <c r="E92">
        <v>70</v>
      </c>
      <c r="F92">
        <v>1</v>
      </c>
      <c r="G92">
        <v>1</v>
      </c>
      <c r="H92">
        <v>1</v>
      </c>
      <c r="I92" t="s">
        <v>305</v>
      </c>
      <c r="J92" t="s">
        <v>3</v>
      </c>
      <c r="K92" t="s">
        <v>306</v>
      </c>
      <c r="L92">
        <v>1191</v>
      </c>
      <c r="N92">
        <v>1013</v>
      </c>
      <c r="O92" t="s">
        <v>304</v>
      </c>
      <c r="P92" t="s">
        <v>304</v>
      </c>
      <c r="Q92">
        <v>1</v>
      </c>
      <c r="X92">
        <v>0.36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44</v>
      </c>
      <c r="AG92">
        <v>0.48599999999999999</v>
      </c>
      <c r="AH92">
        <v>2</v>
      </c>
      <c r="AI92">
        <v>79110151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79110164</v>
      </c>
      <c r="C93">
        <v>79110149</v>
      </c>
      <c r="D93">
        <v>60725923</v>
      </c>
      <c r="E93">
        <v>1</v>
      </c>
      <c r="F93">
        <v>1</v>
      </c>
      <c r="G93">
        <v>1</v>
      </c>
      <c r="H93">
        <v>2</v>
      </c>
      <c r="I93" t="s">
        <v>307</v>
      </c>
      <c r="J93" t="s">
        <v>308</v>
      </c>
      <c r="K93" t="s">
        <v>309</v>
      </c>
      <c r="L93">
        <v>1367</v>
      </c>
      <c r="N93">
        <v>1011</v>
      </c>
      <c r="O93" t="s">
        <v>310</v>
      </c>
      <c r="P93" t="s">
        <v>310</v>
      </c>
      <c r="Q93">
        <v>1</v>
      </c>
      <c r="X93">
        <v>0.18</v>
      </c>
      <c r="Y93">
        <v>0</v>
      </c>
      <c r="Z93">
        <v>115.4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44</v>
      </c>
      <c r="AG93">
        <v>0.24299999999999999</v>
      </c>
      <c r="AH93">
        <v>2</v>
      </c>
      <c r="AI93">
        <v>79110152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79110165</v>
      </c>
      <c r="C94">
        <v>79110149</v>
      </c>
      <c r="D94">
        <v>60726853</v>
      </c>
      <c r="E94">
        <v>1</v>
      </c>
      <c r="F94">
        <v>1</v>
      </c>
      <c r="G94">
        <v>1</v>
      </c>
      <c r="H94">
        <v>2</v>
      </c>
      <c r="I94" t="s">
        <v>311</v>
      </c>
      <c r="J94" t="s">
        <v>312</v>
      </c>
      <c r="K94" t="s">
        <v>313</v>
      </c>
      <c r="L94">
        <v>1367</v>
      </c>
      <c r="N94">
        <v>1011</v>
      </c>
      <c r="O94" t="s">
        <v>310</v>
      </c>
      <c r="P94" t="s">
        <v>310</v>
      </c>
      <c r="Q94">
        <v>1</v>
      </c>
      <c r="X94">
        <v>0.18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44</v>
      </c>
      <c r="AG94">
        <v>0.24299999999999999</v>
      </c>
      <c r="AH94">
        <v>2</v>
      </c>
      <c r="AI94">
        <v>79110153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79110166</v>
      </c>
      <c r="C95">
        <v>79110149</v>
      </c>
      <c r="D95">
        <v>60727065</v>
      </c>
      <c r="E95">
        <v>1</v>
      </c>
      <c r="F95">
        <v>1</v>
      </c>
      <c r="G95">
        <v>1</v>
      </c>
      <c r="H95">
        <v>2</v>
      </c>
      <c r="I95" t="s">
        <v>321</v>
      </c>
      <c r="J95" t="s">
        <v>322</v>
      </c>
      <c r="K95" t="s">
        <v>323</v>
      </c>
      <c r="L95">
        <v>1367</v>
      </c>
      <c r="N95">
        <v>1011</v>
      </c>
      <c r="O95" t="s">
        <v>310</v>
      </c>
      <c r="P95" t="s">
        <v>310</v>
      </c>
      <c r="Q95">
        <v>1</v>
      </c>
      <c r="X95">
        <v>14.32</v>
      </c>
      <c r="Y95">
        <v>0</v>
      </c>
      <c r="Z95">
        <v>8.1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44</v>
      </c>
      <c r="AG95">
        <v>19.332000000000001</v>
      </c>
      <c r="AH95">
        <v>2</v>
      </c>
      <c r="AI95">
        <v>79110154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79110167</v>
      </c>
      <c r="C96">
        <v>79110149</v>
      </c>
      <c r="D96">
        <v>60577565</v>
      </c>
      <c r="E96">
        <v>1</v>
      </c>
      <c r="F96">
        <v>1</v>
      </c>
      <c r="G96">
        <v>1</v>
      </c>
      <c r="H96">
        <v>3</v>
      </c>
      <c r="I96" t="s">
        <v>324</v>
      </c>
      <c r="J96" t="s">
        <v>325</v>
      </c>
      <c r="K96" t="s">
        <v>326</v>
      </c>
      <c r="L96">
        <v>1346</v>
      </c>
      <c r="N96">
        <v>1009</v>
      </c>
      <c r="O96" t="s">
        <v>327</v>
      </c>
      <c r="P96" t="s">
        <v>327</v>
      </c>
      <c r="Q96">
        <v>1</v>
      </c>
      <c r="X96">
        <v>1.05</v>
      </c>
      <c r="Y96">
        <v>10.57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1.05</v>
      </c>
      <c r="AH96">
        <v>2</v>
      </c>
      <c r="AI96">
        <v>79110155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ROW(Source!A37)</f>
        <v>37</v>
      </c>
      <c r="B97">
        <v>79110168</v>
      </c>
      <c r="C97">
        <v>79110149</v>
      </c>
      <c r="D97">
        <v>60578772</v>
      </c>
      <c r="E97">
        <v>1</v>
      </c>
      <c r="F97">
        <v>1</v>
      </c>
      <c r="G97">
        <v>1</v>
      </c>
      <c r="H97">
        <v>3</v>
      </c>
      <c r="I97" t="s">
        <v>314</v>
      </c>
      <c r="J97" t="s">
        <v>315</v>
      </c>
      <c r="K97" t="s">
        <v>316</v>
      </c>
      <c r="L97">
        <v>1348</v>
      </c>
      <c r="N97">
        <v>1009</v>
      </c>
      <c r="O97" t="s">
        <v>317</v>
      </c>
      <c r="P97" t="s">
        <v>317</v>
      </c>
      <c r="Q97">
        <v>1000</v>
      </c>
      <c r="X97">
        <v>2.1800000000000001E-3</v>
      </c>
      <c r="Y97">
        <v>12430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2.1800000000000001E-3</v>
      </c>
      <c r="AH97">
        <v>2</v>
      </c>
      <c r="AI97">
        <v>79110156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ROW(Source!A37)</f>
        <v>37</v>
      </c>
      <c r="B98">
        <v>79110169</v>
      </c>
      <c r="C98">
        <v>79110149</v>
      </c>
      <c r="D98">
        <v>60596330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1348</v>
      </c>
      <c r="N98">
        <v>1009</v>
      </c>
      <c r="O98" t="s">
        <v>317</v>
      </c>
      <c r="P98" t="s">
        <v>317</v>
      </c>
      <c r="Q98">
        <v>1000</v>
      </c>
      <c r="X98">
        <v>5.1499999999999997E-2</v>
      </c>
      <c r="Y98">
        <v>5000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5.1499999999999997E-2</v>
      </c>
      <c r="AH98">
        <v>2</v>
      </c>
      <c r="AI98">
        <v>79110157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ROW(Source!A37)</f>
        <v>37</v>
      </c>
      <c r="B99">
        <v>79110170</v>
      </c>
      <c r="C99">
        <v>79110149</v>
      </c>
      <c r="D99">
        <v>60616825</v>
      </c>
      <c r="E99">
        <v>1</v>
      </c>
      <c r="F99">
        <v>1</v>
      </c>
      <c r="G99">
        <v>1</v>
      </c>
      <c r="H99">
        <v>3</v>
      </c>
      <c r="I99" t="s">
        <v>406</v>
      </c>
      <c r="J99" t="s">
        <v>407</v>
      </c>
      <c r="K99" t="s">
        <v>408</v>
      </c>
      <c r="L99">
        <v>1455</v>
      </c>
      <c r="N99">
        <v>1013</v>
      </c>
      <c r="O99" t="s">
        <v>375</v>
      </c>
      <c r="P99" t="s">
        <v>375</v>
      </c>
      <c r="Q99">
        <v>1</v>
      </c>
      <c r="X99">
        <v>1</v>
      </c>
      <c r="Y99">
        <v>277.5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</v>
      </c>
      <c r="AH99">
        <v>2</v>
      </c>
      <c r="AI99">
        <v>79110158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ROW(Source!A37)</f>
        <v>37</v>
      </c>
      <c r="B100">
        <v>79110171</v>
      </c>
      <c r="C100">
        <v>79110149</v>
      </c>
      <c r="D100">
        <v>60621279</v>
      </c>
      <c r="E100">
        <v>1</v>
      </c>
      <c r="F100">
        <v>1</v>
      </c>
      <c r="G100">
        <v>1</v>
      </c>
      <c r="H100">
        <v>3</v>
      </c>
      <c r="I100" t="s">
        <v>372</v>
      </c>
      <c r="J100" t="s">
        <v>373</v>
      </c>
      <c r="K100" t="s">
        <v>374</v>
      </c>
      <c r="L100">
        <v>1455</v>
      </c>
      <c r="N100">
        <v>1013</v>
      </c>
      <c r="O100" t="s">
        <v>375</v>
      </c>
      <c r="P100" t="s">
        <v>375</v>
      </c>
      <c r="Q100">
        <v>1</v>
      </c>
      <c r="X100">
        <v>0.5</v>
      </c>
      <c r="Y100">
        <v>39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0.5</v>
      </c>
      <c r="AH100">
        <v>2</v>
      </c>
      <c r="AI100">
        <v>79110159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ROW(Source!A37)</f>
        <v>37</v>
      </c>
      <c r="B101">
        <v>79110172</v>
      </c>
      <c r="C101">
        <v>79110149</v>
      </c>
      <c r="D101">
        <v>60621398</v>
      </c>
      <c r="E101">
        <v>1</v>
      </c>
      <c r="F101">
        <v>1</v>
      </c>
      <c r="G101">
        <v>1</v>
      </c>
      <c r="H101">
        <v>3</v>
      </c>
      <c r="I101" t="s">
        <v>409</v>
      </c>
      <c r="J101" t="s">
        <v>410</v>
      </c>
      <c r="K101" t="s">
        <v>411</v>
      </c>
      <c r="L101">
        <v>1407</v>
      </c>
      <c r="N101">
        <v>1013</v>
      </c>
      <c r="O101" t="s">
        <v>412</v>
      </c>
      <c r="P101" t="s">
        <v>412</v>
      </c>
      <c r="Q101">
        <v>1</v>
      </c>
      <c r="X101">
        <v>0.01</v>
      </c>
      <c r="Y101">
        <v>270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0.01</v>
      </c>
      <c r="AH101">
        <v>2</v>
      </c>
      <c r="AI101">
        <v>79110160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ROW(Source!A37)</f>
        <v>37</v>
      </c>
      <c r="B102">
        <v>79110173</v>
      </c>
      <c r="C102">
        <v>79110149</v>
      </c>
      <c r="D102">
        <v>60568913</v>
      </c>
      <c r="E102">
        <v>70</v>
      </c>
      <c r="F102">
        <v>1</v>
      </c>
      <c r="G102">
        <v>1</v>
      </c>
      <c r="H102">
        <v>3</v>
      </c>
      <c r="I102" t="s">
        <v>318</v>
      </c>
      <c r="J102" t="s">
        <v>3</v>
      </c>
      <c r="K102" t="s">
        <v>319</v>
      </c>
      <c r="L102">
        <v>1374</v>
      </c>
      <c r="N102">
        <v>1013</v>
      </c>
      <c r="O102" t="s">
        <v>320</v>
      </c>
      <c r="P102" t="s">
        <v>320</v>
      </c>
      <c r="Q102">
        <v>1</v>
      </c>
      <c r="X102">
        <v>5.22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5.22</v>
      </c>
      <c r="AH102">
        <v>2</v>
      </c>
      <c r="AI102">
        <v>79110161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79110185</v>
      </c>
      <c r="C103">
        <v>79110174</v>
      </c>
      <c r="D103">
        <v>60564024</v>
      </c>
      <c r="E103">
        <v>70</v>
      </c>
      <c r="F103">
        <v>1</v>
      </c>
      <c r="G103">
        <v>1</v>
      </c>
      <c r="H103">
        <v>1</v>
      </c>
      <c r="I103" t="s">
        <v>343</v>
      </c>
      <c r="J103" t="s">
        <v>3</v>
      </c>
      <c r="K103" t="s">
        <v>344</v>
      </c>
      <c r="L103">
        <v>1191</v>
      </c>
      <c r="N103">
        <v>1013</v>
      </c>
      <c r="O103" t="s">
        <v>304</v>
      </c>
      <c r="P103" t="s">
        <v>304</v>
      </c>
      <c r="Q103">
        <v>1</v>
      </c>
      <c r="X103">
        <v>8.9600000000000009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44</v>
      </c>
      <c r="AG103">
        <v>12.096</v>
      </c>
      <c r="AH103">
        <v>2</v>
      </c>
      <c r="AI103">
        <v>79110175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79110186</v>
      </c>
      <c r="C104">
        <v>79110174</v>
      </c>
      <c r="D104">
        <v>60564180</v>
      </c>
      <c r="E104">
        <v>70</v>
      </c>
      <c r="F104">
        <v>1</v>
      </c>
      <c r="G104">
        <v>1</v>
      </c>
      <c r="H104">
        <v>1</v>
      </c>
      <c r="I104" t="s">
        <v>305</v>
      </c>
      <c r="J104" t="s">
        <v>3</v>
      </c>
      <c r="K104" t="s">
        <v>306</v>
      </c>
      <c r="L104">
        <v>1191</v>
      </c>
      <c r="N104">
        <v>1013</v>
      </c>
      <c r="O104" t="s">
        <v>304</v>
      </c>
      <c r="P104" t="s">
        <v>304</v>
      </c>
      <c r="Q104">
        <v>1</v>
      </c>
      <c r="X104">
        <v>0.12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44</v>
      </c>
      <c r="AG104">
        <v>0.16200000000000001</v>
      </c>
      <c r="AH104">
        <v>2</v>
      </c>
      <c r="AI104">
        <v>79110176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79110187</v>
      </c>
      <c r="C105">
        <v>79110174</v>
      </c>
      <c r="D105">
        <v>60725923</v>
      </c>
      <c r="E105">
        <v>1</v>
      </c>
      <c r="F105">
        <v>1</v>
      </c>
      <c r="G105">
        <v>1</v>
      </c>
      <c r="H105">
        <v>2</v>
      </c>
      <c r="I105" t="s">
        <v>307</v>
      </c>
      <c r="J105" t="s">
        <v>308</v>
      </c>
      <c r="K105" t="s">
        <v>309</v>
      </c>
      <c r="L105">
        <v>1367</v>
      </c>
      <c r="N105">
        <v>1011</v>
      </c>
      <c r="O105" t="s">
        <v>310</v>
      </c>
      <c r="P105" t="s">
        <v>310</v>
      </c>
      <c r="Q105">
        <v>1</v>
      </c>
      <c r="X105">
        <v>0.06</v>
      </c>
      <c r="Y105">
        <v>0</v>
      </c>
      <c r="Z105">
        <v>115.4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44</v>
      </c>
      <c r="AG105">
        <v>8.1000000000000003E-2</v>
      </c>
      <c r="AH105">
        <v>2</v>
      </c>
      <c r="AI105">
        <v>79110177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79110188</v>
      </c>
      <c r="C106">
        <v>79110174</v>
      </c>
      <c r="D106">
        <v>60726853</v>
      </c>
      <c r="E106">
        <v>1</v>
      </c>
      <c r="F106">
        <v>1</v>
      </c>
      <c r="G106">
        <v>1</v>
      </c>
      <c r="H106">
        <v>2</v>
      </c>
      <c r="I106" t="s">
        <v>311</v>
      </c>
      <c r="J106" t="s">
        <v>312</v>
      </c>
      <c r="K106" t="s">
        <v>313</v>
      </c>
      <c r="L106">
        <v>1367</v>
      </c>
      <c r="N106">
        <v>1011</v>
      </c>
      <c r="O106" t="s">
        <v>310</v>
      </c>
      <c r="P106" t="s">
        <v>310</v>
      </c>
      <c r="Q106">
        <v>1</v>
      </c>
      <c r="X106">
        <v>0.06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44</v>
      </c>
      <c r="AG106">
        <v>8.1000000000000003E-2</v>
      </c>
      <c r="AH106">
        <v>2</v>
      </c>
      <c r="AI106">
        <v>79110178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79110189</v>
      </c>
      <c r="C107">
        <v>79110174</v>
      </c>
      <c r="D107">
        <v>60576756</v>
      </c>
      <c r="E107">
        <v>1</v>
      </c>
      <c r="F107">
        <v>1</v>
      </c>
      <c r="G107">
        <v>1</v>
      </c>
      <c r="H107">
        <v>3</v>
      </c>
      <c r="I107" t="s">
        <v>359</v>
      </c>
      <c r="J107" t="s">
        <v>360</v>
      </c>
      <c r="K107" t="s">
        <v>361</v>
      </c>
      <c r="L107">
        <v>1346</v>
      </c>
      <c r="N107">
        <v>1009</v>
      </c>
      <c r="O107" t="s">
        <v>327</v>
      </c>
      <c r="P107" t="s">
        <v>327</v>
      </c>
      <c r="Q107">
        <v>1</v>
      </c>
      <c r="X107">
        <v>0.32</v>
      </c>
      <c r="Y107">
        <v>30.4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0.32</v>
      </c>
      <c r="AH107">
        <v>2</v>
      </c>
      <c r="AI107">
        <v>79110179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79110190</v>
      </c>
      <c r="C108">
        <v>79110174</v>
      </c>
      <c r="D108">
        <v>60577030</v>
      </c>
      <c r="E108">
        <v>1</v>
      </c>
      <c r="F108">
        <v>1</v>
      </c>
      <c r="G108">
        <v>1</v>
      </c>
      <c r="H108">
        <v>3</v>
      </c>
      <c r="I108" t="s">
        <v>413</v>
      </c>
      <c r="J108" t="s">
        <v>414</v>
      </c>
      <c r="K108" t="s">
        <v>415</v>
      </c>
      <c r="L108">
        <v>1348</v>
      </c>
      <c r="N108">
        <v>1009</v>
      </c>
      <c r="O108" t="s">
        <v>317</v>
      </c>
      <c r="P108" t="s">
        <v>317</v>
      </c>
      <c r="Q108">
        <v>1000</v>
      </c>
      <c r="X108">
        <v>1.16E-3</v>
      </c>
      <c r="Y108">
        <v>1820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1.16E-3</v>
      </c>
      <c r="AH108">
        <v>2</v>
      </c>
      <c r="AI108">
        <v>79110180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ROW(Source!A38)</f>
        <v>38</v>
      </c>
      <c r="B109">
        <v>79110191</v>
      </c>
      <c r="C109">
        <v>79110174</v>
      </c>
      <c r="D109">
        <v>60607935</v>
      </c>
      <c r="E109">
        <v>1</v>
      </c>
      <c r="F109">
        <v>1</v>
      </c>
      <c r="G109">
        <v>1</v>
      </c>
      <c r="H109">
        <v>3</v>
      </c>
      <c r="I109" t="s">
        <v>334</v>
      </c>
      <c r="J109" t="s">
        <v>335</v>
      </c>
      <c r="K109" t="s">
        <v>336</v>
      </c>
      <c r="L109">
        <v>1346</v>
      </c>
      <c r="N109">
        <v>1009</v>
      </c>
      <c r="O109" t="s">
        <v>327</v>
      </c>
      <c r="P109" t="s">
        <v>327</v>
      </c>
      <c r="Q109">
        <v>1</v>
      </c>
      <c r="X109">
        <v>0.02</v>
      </c>
      <c r="Y109">
        <v>28.6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79110181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ROW(Source!A38)</f>
        <v>38</v>
      </c>
      <c r="B110">
        <v>79110192</v>
      </c>
      <c r="C110">
        <v>79110174</v>
      </c>
      <c r="D110">
        <v>60621346</v>
      </c>
      <c r="E110">
        <v>1</v>
      </c>
      <c r="F110">
        <v>1</v>
      </c>
      <c r="G110">
        <v>1</v>
      </c>
      <c r="H110">
        <v>3</v>
      </c>
      <c r="I110" t="s">
        <v>416</v>
      </c>
      <c r="J110" t="s">
        <v>417</v>
      </c>
      <c r="K110" t="s">
        <v>418</v>
      </c>
      <c r="L110">
        <v>1425</v>
      </c>
      <c r="N110">
        <v>1013</v>
      </c>
      <c r="O110" t="s">
        <v>365</v>
      </c>
      <c r="P110" t="s">
        <v>365</v>
      </c>
      <c r="Q110">
        <v>1</v>
      </c>
      <c r="X110">
        <v>0.05</v>
      </c>
      <c r="Y110">
        <v>378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0.05</v>
      </c>
      <c r="AH110">
        <v>2</v>
      </c>
      <c r="AI110">
        <v>79110182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ROW(Source!A38)</f>
        <v>38</v>
      </c>
      <c r="B111">
        <v>79110193</v>
      </c>
      <c r="C111">
        <v>79110174</v>
      </c>
      <c r="D111">
        <v>60621393</v>
      </c>
      <c r="E111">
        <v>1</v>
      </c>
      <c r="F111">
        <v>1</v>
      </c>
      <c r="G111">
        <v>1</v>
      </c>
      <c r="H111">
        <v>3</v>
      </c>
      <c r="I111" t="s">
        <v>419</v>
      </c>
      <c r="J111" t="s">
        <v>420</v>
      </c>
      <c r="K111" t="s">
        <v>421</v>
      </c>
      <c r="L111">
        <v>1407</v>
      </c>
      <c r="N111">
        <v>1013</v>
      </c>
      <c r="O111" t="s">
        <v>412</v>
      </c>
      <c r="P111" t="s">
        <v>412</v>
      </c>
      <c r="Q111">
        <v>1</v>
      </c>
      <c r="X111">
        <v>1.2200000000000001E-2</v>
      </c>
      <c r="Y111">
        <v>282.02999999999997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1.2200000000000001E-2</v>
      </c>
      <c r="AH111">
        <v>2</v>
      </c>
      <c r="AI111">
        <v>79110183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ROW(Source!A38)</f>
        <v>38</v>
      </c>
      <c r="B112">
        <v>79110194</v>
      </c>
      <c r="C112">
        <v>79110174</v>
      </c>
      <c r="D112">
        <v>60568913</v>
      </c>
      <c r="E112">
        <v>70</v>
      </c>
      <c r="F112">
        <v>1</v>
      </c>
      <c r="G112">
        <v>1</v>
      </c>
      <c r="H112">
        <v>3</v>
      </c>
      <c r="I112" t="s">
        <v>318</v>
      </c>
      <c r="J112" t="s">
        <v>3</v>
      </c>
      <c r="K112" t="s">
        <v>319</v>
      </c>
      <c r="L112">
        <v>1374</v>
      </c>
      <c r="N112">
        <v>1013</v>
      </c>
      <c r="O112" t="s">
        <v>320</v>
      </c>
      <c r="P112" t="s">
        <v>320</v>
      </c>
      <c r="Q112">
        <v>1</v>
      </c>
      <c r="X112">
        <v>1.68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1.68</v>
      </c>
      <c r="AH112">
        <v>2</v>
      </c>
      <c r="AI112">
        <v>79110184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ROW(Source!A77)</f>
        <v>77</v>
      </c>
      <c r="B113">
        <v>79110199</v>
      </c>
      <c r="C113">
        <v>79110195</v>
      </c>
      <c r="D113">
        <v>60564166</v>
      </c>
      <c r="E113">
        <v>70</v>
      </c>
      <c r="F113">
        <v>1</v>
      </c>
      <c r="G113">
        <v>1</v>
      </c>
      <c r="H113">
        <v>1</v>
      </c>
      <c r="I113" t="s">
        <v>422</v>
      </c>
      <c r="J113" t="s">
        <v>3</v>
      </c>
      <c r="K113" t="s">
        <v>423</v>
      </c>
      <c r="L113">
        <v>1369</v>
      </c>
      <c r="N113">
        <v>1013</v>
      </c>
      <c r="O113" t="s">
        <v>424</v>
      </c>
      <c r="P113" t="s">
        <v>424</v>
      </c>
      <c r="Q113">
        <v>1</v>
      </c>
      <c r="X113">
        <v>0.9</v>
      </c>
      <c r="Y113">
        <v>0</v>
      </c>
      <c r="Z113">
        <v>0</v>
      </c>
      <c r="AA113">
        <v>0</v>
      </c>
      <c r="AB113">
        <v>15.49</v>
      </c>
      <c r="AC113">
        <v>0</v>
      </c>
      <c r="AD113">
        <v>1</v>
      </c>
      <c r="AE113">
        <v>1</v>
      </c>
      <c r="AF113" t="s">
        <v>3</v>
      </c>
      <c r="AG113">
        <v>0.9</v>
      </c>
      <c r="AH113">
        <v>2</v>
      </c>
      <c r="AI113">
        <v>79110196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ROW(Source!A77)</f>
        <v>77</v>
      </c>
      <c r="B114">
        <v>79110200</v>
      </c>
      <c r="C114">
        <v>79110195</v>
      </c>
      <c r="D114">
        <v>60564168</v>
      </c>
      <c r="E114">
        <v>70</v>
      </c>
      <c r="F114">
        <v>1</v>
      </c>
      <c r="G114">
        <v>1</v>
      </c>
      <c r="H114">
        <v>1</v>
      </c>
      <c r="I114" t="s">
        <v>425</v>
      </c>
      <c r="J114" t="s">
        <v>3</v>
      </c>
      <c r="K114" t="s">
        <v>426</v>
      </c>
      <c r="L114">
        <v>1369</v>
      </c>
      <c r="N114">
        <v>1013</v>
      </c>
      <c r="O114" t="s">
        <v>424</v>
      </c>
      <c r="P114" t="s">
        <v>424</v>
      </c>
      <c r="Q114">
        <v>1</v>
      </c>
      <c r="X114">
        <v>0.72</v>
      </c>
      <c r="Y114">
        <v>0</v>
      </c>
      <c r="Z114">
        <v>0</v>
      </c>
      <c r="AA114">
        <v>0</v>
      </c>
      <c r="AB114">
        <v>14.09</v>
      </c>
      <c r="AC114">
        <v>0</v>
      </c>
      <c r="AD114">
        <v>1</v>
      </c>
      <c r="AE114">
        <v>1</v>
      </c>
      <c r="AF114" t="s">
        <v>3</v>
      </c>
      <c r="AG114">
        <v>0.72</v>
      </c>
      <c r="AH114">
        <v>2</v>
      </c>
      <c r="AI114">
        <v>79110197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ROW(Source!A77)</f>
        <v>77</v>
      </c>
      <c r="B115">
        <v>79110201</v>
      </c>
      <c r="C115">
        <v>79110195</v>
      </c>
      <c r="D115">
        <v>60564172</v>
      </c>
      <c r="E115">
        <v>70</v>
      </c>
      <c r="F115">
        <v>1</v>
      </c>
      <c r="G115">
        <v>1</v>
      </c>
      <c r="H115">
        <v>1</v>
      </c>
      <c r="I115" t="s">
        <v>427</v>
      </c>
      <c r="J115" t="s">
        <v>3</v>
      </c>
      <c r="K115" t="s">
        <v>428</v>
      </c>
      <c r="L115">
        <v>1369</v>
      </c>
      <c r="N115">
        <v>1013</v>
      </c>
      <c r="O115" t="s">
        <v>424</v>
      </c>
      <c r="P115" t="s">
        <v>424</v>
      </c>
      <c r="Q115">
        <v>1</v>
      </c>
      <c r="X115">
        <v>1.1399999999999999</v>
      </c>
      <c r="Y115">
        <v>0</v>
      </c>
      <c r="Z115">
        <v>0</v>
      </c>
      <c r="AA115">
        <v>0</v>
      </c>
      <c r="AB115">
        <v>16.93</v>
      </c>
      <c r="AC115">
        <v>0</v>
      </c>
      <c r="AD115">
        <v>1</v>
      </c>
      <c r="AE115">
        <v>1</v>
      </c>
      <c r="AF115" t="s">
        <v>3</v>
      </c>
      <c r="AG115">
        <v>1.1399999999999999</v>
      </c>
      <c r="AH115">
        <v>2</v>
      </c>
      <c r="AI115">
        <v>79110198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ROW(Source!A78)</f>
        <v>78</v>
      </c>
      <c r="B116">
        <v>79110205</v>
      </c>
      <c r="C116">
        <v>79110202</v>
      </c>
      <c r="D116">
        <v>60564160</v>
      </c>
      <c r="E116">
        <v>70</v>
      </c>
      <c r="F116">
        <v>1</v>
      </c>
      <c r="G116">
        <v>1</v>
      </c>
      <c r="H116">
        <v>1</v>
      </c>
      <c r="I116" t="s">
        <v>429</v>
      </c>
      <c r="J116" t="s">
        <v>3</v>
      </c>
      <c r="K116" t="s">
        <v>430</v>
      </c>
      <c r="L116">
        <v>1369</v>
      </c>
      <c r="N116">
        <v>1013</v>
      </c>
      <c r="O116" t="s">
        <v>424</v>
      </c>
      <c r="P116" t="s">
        <v>424</v>
      </c>
      <c r="Q116">
        <v>1</v>
      </c>
      <c r="X116">
        <v>6.48</v>
      </c>
      <c r="Y116">
        <v>0</v>
      </c>
      <c r="Z116">
        <v>0</v>
      </c>
      <c r="AA116">
        <v>0</v>
      </c>
      <c r="AB116">
        <v>12.92</v>
      </c>
      <c r="AC116">
        <v>0</v>
      </c>
      <c r="AD116">
        <v>1</v>
      </c>
      <c r="AE116">
        <v>1</v>
      </c>
      <c r="AF116" t="s">
        <v>3</v>
      </c>
      <c r="AG116">
        <v>6.48</v>
      </c>
      <c r="AH116">
        <v>2</v>
      </c>
      <c r="AI116">
        <v>79110203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ROW(Source!A78)</f>
        <v>78</v>
      </c>
      <c r="B117">
        <v>79110206</v>
      </c>
      <c r="C117">
        <v>79110202</v>
      </c>
      <c r="D117">
        <v>60564170</v>
      </c>
      <c r="E117">
        <v>70</v>
      </c>
      <c r="F117">
        <v>1</v>
      </c>
      <c r="G117">
        <v>1</v>
      </c>
      <c r="H117">
        <v>1</v>
      </c>
      <c r="I117" t="s">
        <v>431</v>
      </c>
      <c r="J117" t="s">
        <v>3</v>
      </c>
      <c r="K117" t="s">
        <v>432</v>
      </c>
      <c r="L117">
        <v>1369</v>
      </c>
      <c r="N117">
        <v>1013</v>
      </c>
      <c r="O117" t="s">
        <v>424</v>
      </c>
      <c r="P117" t="s">
        <v>424</v>
      </c>
      <c r="Q117">
        <v>1</v>
      </c>
      <c r="X117">
        <v>6.48</v>
      </c>
      <c r="Y117">
        <v>0</v>
      </c>
      <c r="Z117">
        <v>0</v>
      </c>
      <c r="AA117">
        <v>0</v>
      </c>
      <c r="AB117">
        <v>12.69</v>
      </c>
      <c r="AC117">
        <v>0</v>
      </c>
      <c r="AD117">
        <v>1</v>
      </c>
      <c r="AE117">
        <v>1</v>
      </c>
      <c r="AF117" t="s">
        <v>3</v>
      </c>
      <c r="AG117">
        <v>6.48</v>
      </c>
      <c r="AH117">
        <v>2</v>
      </c>
      <c r="AI117">
        <v>79110204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ROW(Source!A79)</f>
        <v>79</v>
      </c>
      <c r="B118">
        <v>79110210</v>
      </c>
      <c r="C118">
        <v>79110207</v>
      </c>
      <c r="D118">
        <v>60564156</v>
      </c>
      <c r="E118">
        <v>70</v>
      </c>
      <c r="F118">
        <v>1</v>
      </c>
      <c r="G118">
        <v>1</v>
      </c>
      <c r="H118">
        <v>1</v>
      </c>
      <c r="I118" t="s">
        <v>433</v>
      </c>
      <c r="J118" t="s">
        <v>3</v>
      </c>
      <c r="K118" t="s">
        <v>434</v>
      </c>
      <c r="L118">
        <v>1369</v>
      </c>
      <c r="N118">
        <v>1013</v>
      </c>
      <c r="O118" t="s">
        <v>424</v>
      </c>
      <c r="P118" t="s">
        <v>424</v>
      </c>
      <c r="Q118">
        <v>1</v>
      </c>
      <c r="X118">
        <v>1.35</v>
      </c>
      <c r="Y118">
        <v>0</v>
      </c>
      <c r="Z118">
        <v>0</v>
      </c>
      <c r="AA118">
        <v>0</v>
      </c>
      <c r="AB118">
        <v>9.6199999999999992</v>
      </c>
      <c r="AC118">
        <v>0</v>
      </c>
      <c r="AD118">
        <v>1</v>
      </c>
      <c r="AE118">
        <v>1</v>
      </c>
      <c r="AF118" t="s">
        <v>3</v>
      </c>
      <c r="AG118">
        <v>1.35</v>
      </c>
      <c r="AH118">
        <v>2</v>
      </c>
      <c r="AI118">
        <v>79110208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ROW(Source!A79)</f>
        <v>79</v>
      </c>
      <c r="B119">
        <v>79110211</v>
      </c>
      <c r="C119">
        <v>79110207</v>
      </c>
      <c r="D119">
        <v>60564164</v>
      </c>
      <c r="E119">
        <v>70</v>
      </c>
      <c r="F119">
        <v>1</v>
      </c>
      <c r="G119">
        <v>1</v>
      </c>
      <c r="H119">
        <v>1</v>
      </c>
      <c r="I119" t="s">
        <v>435</v>
      </c>
      <c r="J119" t="s">
        <v>3</v>
      </c>
      <c r="K119" t="s">
        <v>436</v>
      </c>
      <c r="L119">
        <v>1369</v>
      </c>
      <c r="N119">
        <v>1013</v>
      </c>
      <c r="O119" t="s">
        <v>424</v>
      </c>
      <c r="P119" t="s">
        <v>424</v>
      </c>
      <c r="Q119">
        <v>1</v>
      </c>
      <c r="X119">
        <v>1.35</v>
      </c>
      <c r="Y119">
        <v>0</v>
      </c>
      <c r="Z119">
        <v>0</v>
      </c>
      <c r="AA119">
        <v>0</v>
      </c>
      <c r="AB119">
        <v>9.17</v>
      </c>
      <c r="AC119">
        <v>0</v>
      </c>
      <c r="AD119">
        <v>1</v>
      </c>
      <c r="AE119">
        <v>1</v>
      </c>
      <c r="AF119" t="s">
        <v>3</v>
      </c>
      <c r="AG119">
        <v>1.35</v>
      </c>
      <c r="AH119">
        <v>2</v>
      </c>
      <c r="AI119">
        <v>79110209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ROW(Source!A80)</f>
        <v>80</v>
      </c>
      <c r="B120">
        <v>79110215</v>
      </c>
      <c r="C120">
        <v>79110212</v>
      </c>
      <c r="D120">
        <v>60564160</v>
      </c>
      <c r="E120">
        <v>70</v>
      </c>
      <c r="F120">
        <v>1</v>
      </c>
      <c r="G120">
        <v>1</v>
      </c>
      <c r="H120">
        <v>1</v>
      </c>
      <c r="I120" t="s">
        <v>429</v>
      </c>
      <c r="J120" t="s">
        <v>3</v>
      </c>
      <c r="K120" t="s">
        <v>430</v>
      </c>
      <c r="L120">
        <v>1369</v>
      </c>
      <c r="N120">
        <v>1013</v>
      </c>
      <c r="O120" t="s">
        <v>424</v>
      </c>
      <c r="P120" t="s">
        <v>424</v>
      </c>
      <c r="Q120">
        <v>1</v>
      </c>
      <c r="X120">
        <v>0.5</v>
      </c>
      <c r="Y120">
        <v>0</v>
      </c>
      <c r="Z120">
        <v>0</v>
      </c>
      <c r="AA120">
        <v>0</v>
      </c>
      <c r="AB120">
        <v>12.92</v>
      </c>
      <c r="AC120">
        <v>0</v>
      </c>
      <c r="AD120">
        <v>1</v>
      </c>
      <c r="AE120">
        <v>1</v>
      </c>
      <c r="AF120" t="s">
        <v>3</v>
      </c>
      <c r="AG120">
        <v>0.5</v>
      </c>
      <c r="AH120">
        <v>2</v>
      </c>
      <c r="AI120">
        <v>79110213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ROW(Source!A80)</f>
        <v>80</v>
      </c>
      <c r="B121">
        <v>79110216</v>
      </c>
      <c r="C121">
        <v>79110212</v>
      </c>
      <c r="D121">
        <v>60564170</v>
      </c>
      <c r="E121">
        <v>70</v>
      </c>
      <c r="F121">
        <v>1</v>
      </c>
      <c r="G121">
        <v>1</v>
      </c>
      <c r="H121">
        <v>1</v>
      </c>
      <c r="I121" t="s">
        <v>431</v>
      </c>
      <c r="J121" t="s">
        <v>3</v>
      </c>
      <c r="K121" t="s">
        <v>432</v>
      </c>
      <c r="L121">
        <v>1369</v>
      </c>
      <c r="N121">
        <v>1013</v>
      </c>
      <c r="O121" t="s">
        <v>424</v>
      </c>
      <c r="P121" t="s">
        <v>424</v>
      </c>
      <c r="Q121">
        <v>1</v>
      </c>
      <c r="X121">
        <v>0.5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3</v>
      </c>
      <c r="AG121">
        <v>0.5</v>
      </c>
      <c r="AH121">
        <v>2</v>
      </c>
      <c r="AI121">
        <v>79110214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ROW(Source!A81)</f>
        <v>81</v>
      </c>
      <c r="B122">
        <v>79110220</v>
      </c>
      <c r="C122">
        <v>79110217</v>
      </c>
      <c r="D122">
        <v>60564164</v>
      </c>
      <c r="E122">
        <v>70</v>
      </c>
      <c r="F122">
        <v>1</v>
      </c>
      <c r="G122">
        <v>1</v>
      </c>
      <c r="H122">
        <v>1</v>
      </c>
      <c r="I122" t="s">
        <v>435</v>
      </c>
      <c r="J122" t="s">
        <v>3</v>
      </c>
      <c r="K122" t="s">
        <v>436</v>
      </c>
      <c r="L122">
        <v>1369</v>
      </c>
      <c r="N122">
        <v>1013</v>
      </c>
      <c r="O122" t="s">
        <v>424</v>
      </c>
      <c r="P122" t="s">
        <v>424</v>
      </c>
      <c r="Q122">
        <v>1</v>
      </c>
      <c r="X122">
        <v>0.52</v>
      </c>
      <c r="Y122">
        <v>0</v>
      </c>
      <c r="Z122">
        <v>0</v>
      </c>
      <c r="AA122">
        <v>0</v>
      </c>
      <c r="AB122">
        <v>9.17</v>
      </c>
      <c r="AC122">
        <v>0</v>
      </c>
      <c r="AD122">
        <v>1</v>
      </c>
      <c r="AE122">
        <v>1</v>
      </c>
      <c r="AF122" t="s">
        <v>3</v>
      </c>
      <c r="AG122">
        <v>0.52</v>
      </c>
      <c r="AH122">
        <v>2</v>
      </c>
      <c r="AI122">
        <v>79110218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ROW(Source!A81)</f>
        <v>81</v>
      </c>
      <c r="B123">
        <v>79110221</v>
      </c>
      <c r="C123">
        <v>79110217</v>
      </c>
      <c r="D123">
        <v>60564168</v>
      </c>
      <c r="E123">
        <v>70</v>
      </c>
      <c r="F123">
        <v>1</v>
      </c>
      <c r="G123">
        <v>1</v>
      </c>
      <c r="H123">
        <v>1</v>
      </c>
      <c r="I123" t="s">
        <v>425</v>
      </c>
      <c r="J123" t="s">
        <v>3</v>
      </c>
      <c r="K123" t="s">
        <v>426</v>
      </c>
      <c r="L123">
        <v>1369</v>
      </c>
      <c r="N123">
        <v>1013</v>
      </c>
      <c r="O123" t="s">
        <v>424</v>
      </c>
      <c r="P123" t="s">
        <v>424</v>
      </c>
      <c r="Q123">
        <v>1</v>
      </c>
      <c r="X123">
        <v>0.78</v>
      </c>
      <c r="Y123">
        <v>0</v>
      </c>
      <c r="Z123">
        <v>0</v>
      </c>
      <c r="AA123">
        <v>0</v>
      </c>
      <c r="AB123">
        <v>14.09</v>
      </c>
      <c r="AC123">
        <v>0</v>
      </c>
      <c r="AD123">
        <v>1</v>
      </c>
      <c r="AE123">
        <v>1</v>
      </c>
      <c r="AF123" t="s">
        <v>3</v>
      </c>
      <c r="AG123">
        <v>0.78</v>
      </c>
      <c r="AH123">
        <v>2</v>
      </c>
      <c r="AI123">
        <v>79110219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ROW(Source!A82)</f>
        <v>82</v>
      </c>
      <c r="B124">
        <v>79110225</v>
      </c>
      <c r="C124">
        <v>79110222</v>
      </c>
      <c r="D124">
        <v>60564164</v>
      </c>
      <c r="E124">
        <v>70</v>
      </c>
      <c r="F124">
        <v>1</v>
      </c>
      <c r="G124">
        <v>1</v>
      </c>
      <c r="H124">
        <v>1</v>
      </c>
      <c r="I124" t="s">
        <v>435</v>
      </c>
      <c r="J124" t="s">
        <v>3</v>
      </c>
      <c r="K124" t="s">
        <v>436</v>
      </c>
      <c r="L124">
        <v>1369</v>
      </c>
      <c r="N124">
        <v>1013</v>
      </c>
      <c r="O124" t="s">
        <v>424</v>
      </c>
      <c r="P124" t="s">
        <v>424</v>
      </c>
      <c r="Q124">
        <v>1</v>
      </c>
      <c r="X124">
        <v>3.96</v>
      </c>
      <c r="Y124">
        <v>0</v>
      </c>
      <c r="Z124">
        <v>0</v>
      </c>
      <c r="AA124">
        <v>0</v>
      </c>
      <c r="AB124">
        <v>9.17</v>
      </c>
      <c r="AC124">
        <v>0</v>
      </c>
      <c r="AD124">
        <v>1</v>
      </c>
      <c r="AE124">
        <v>1</v>
      </c>
      <c r="AF124" t="s">
        <v>3</v>
      </c>
      <c r="AG124">
        <v>3.96</v>
      </c>
      <c r="AH124">
        <v>2</v>
      </c>
      <c r="AI124">
        <v>79110223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ROW(Source!A82)</f>
        <v>82</v>
      </c>
      <c r="B125">
        <v>79110226</v>
      </c>
      <c r="C125">
        <v>79110222</v>
      </c>
      <c r="D125">
        <v>60564168</v>
      </c>
      <c r="E125">
        <v>70</v>
      </c>
      <c r="F125">
        <v>1</v>
      </c>
      <c r="G125">
        <v>1</v>
      </c>
      <c r="H125">
        <v>1</v>
      </c>
      <c r="I125" t="s">
        <v>425</v>
      </c>
      <c r="J125" t="s">
        <v>3</v>
      </c>
      <c r="K125" t="s">
        <v>426</v>
      </c>
      <c r="L125">
        <v>1369</v>
      </c>
      <c r="N125">
        <v>1013</v>
      </c>
      <c r="O125" t="s">
        <v>424</v>
      </c>
      <c r="P125" t="s">
        <v>424</v>
      </c>
      <c r="Q125">
        <v>1</v>
      </c>
      <c r="X125">
        <v>5.94</v>
      </c>
      <c r="Y125">
        <v>0</v>
      </c>
      <c r="Z125">
        <v>0</v>
      </c>
      <c r="AA125">
        <v>0</v>
      </c>
      <c r="AB125">
        <v>14.09</v>
      </c>
      <c r="AC125">
        <v>0</v>
      </c>
      <c r="AD125">
        <v>1</v>
      </c>
      <c r="AE125">
        <v>1</v>
      </c>
      <c r="AF125" t="s">
        <v>3</v>
      </c>
      <c r="AG125">
        <v>5.94</v>
      </c>
      <c r="AH125">
        <v>2</v>
      </c>
      <c r="AI125">
        <v>79110224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ROW(Source!A83)</f>
        <v>83</v>
      </c>
      <c r="B126">
        <v>79110230</v>
      </c>
      <c r="C126">
        <v>79110227</v>
      </c>
      <c r="D126">
        <v>60564158</v>
      </c>
      <c r="E126">
        <v>70</v>
      </c>
      <c r="F126">
        <v>1</v>
      </c>
      <c r="G126">
        <v>1</v>
      </c>
      <c r="H126">
        <v>1</v>
      </c>
      <c r="I126" t="s">
        <v>437</v>
      </c>
      <c r="J126" t="s">
        <v>3</v>
      </c>
      <c r="K126" t="s">
        <v>438</v>
      </c>
      <c r="L126">
        <v>1369</v>
      </c>
      <c r="N126">
        <v>1013</v>
      </c>
      <c r="O126" t="s">
        <v>424</v>
      </c>
      <c r="P126" t="s">
        <v>424</v>
      </c>
      <c r="Q126">
        <v>1</v>
      </c>
      <c r="X126">
        <v>0.97</v>
      </c>
      <c r="Y126">
        <v>0</v>
      </c>
      <c r="Z126">
        <v>0</v>
      </c>
      <c r="AA126">
        <v>0</v>
      </c>
      <c r="AB126">
        <v>11.09</v>
      </c>
      <c r="AC126">
        <v>0</v>
      </c>
      <c r="AD126">
        <v>1</v>
      </c>
      <c r="AE126">
        <v>1</v>
      </c>
      <c r="AF126" t="s">
        <v>3</v>
      </c>
      <c r="AG126">
        <v>0.97</v>
      </c>
      <c r="AH126">
        <v>2</v>
      </c>
      <c r="AI126">
        <v>79110228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ROW(Source!A83)</f>
        <v>83</v>
      </c>
      <c r="B127">
        <v>79110231</v>
      </c>
      <c r="C127">
        <v>79110227</v>
      </c>
      <c r="D127">
        <v>60564168</v>
      </c>
      <c r="E127">
        <v>70</v>
      </c>
      <c r="F127">
        <v>1</v>
      </c>
      <c r="G127">
        <v>1</v>
      </c>
      <c r="H127">
        <v>1</v>
      </c>
      <c r="I127" t="s">
        <v>425</v>
      </c>
      <c r="J127" t="s">
        <v>3</v>
      </c>
      <c r="K127" t="s">
        <v>426</v>
      </c>
      <c r="L127">
        <v>1369</v>
      </c>
      <c r="N127">
        <v>1013</v>
      </c>
      <c r="O127" t="s">
        <v>424</v>
      </c>
      <c r="P127" t="s">
        <v>424</v>
      </c>
      <c r="Q127">
        <v>1</v>
      </c>
      <c r="X127">
        <v>1.46</v>
      </c>
      <c r="Y127">
        <v>0</v>
      </c>
      <c r="Z127">
        <v>0</v>
      </c>
      <c r="AA127">
        <v>0</v>
      </c>
      <c r="AB127">
        <v>14.09</v>
      </c>
      <c r="AC127">
        <v>0</v>
      </c>
      <c r="AD127">
        <v>1</v>
      </c>
      <c r="AE127">
        <v>1</v>
      </c>
      <c r="AF127" t="s">
        <v>3</v>
      </c>
      <c r="AG127">
        <v>1.46</v>
      </c>
      <c r="AH127">
        <v>2</v>
      </c>
      <c r="AI127">
        <v>79110229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ROW(Source!A84)</f>
        <v>84</v>
      </c>
      <c r="B128">
        <v>79110235</v>
      </c>
      <c r="C128">
        <v>79110232</v>
      </c>
      <c r="D128">
        <v>60564158</v>
      </c>
      <c r="E128">
        <v>70</v>
      </c>
      <c r="F128">
        <v>1</v>
      </c>
      <c r="G128">
        <v>1</v>
      </c>
      <c r="H128">
        <v>1</v>
      </c>
      <c r="I128" t="s">
        <v>437</v>
      </c>
      <c r="J128" t="s">
        <v>3</v>
      </c>
      <c r="K128" t="s">
        <v>438</v>
      </c>
      <c r="L128">
        <v>1369</v>
      </c>
      <c r="N128">
        <v>1013</v>
      </c>
      <c r="O128" t="s">
        <v>424</v>
      </c>
      <c r="P128" t="s">
        <v>424</v>
      </c>
      <c r="Q128">
        <v>1</v>
      </c>
      <c r="X128">
        <v>0.65</v>
      </c>
      <c r="Y128">
        <v>0</v>
      </c>
      <c r="Z128">
        <v>0</v>
      </c>
      <c r="AA128">
        <v>0</v>
      </c>
      <c r="AB128">
        <v>11.09</v>
      </c>
      <c r="AC128">
        <v>0</v>
      </c>
      <c r="AD128">
        <v>1</v>
      </c>
      <c r="AE128">
        <v>1</v>
      </c>
      <c r="AF128" t="s">
        <v>3</v>
      </c>
      <c r="AG128">
        <v>0.65</v>
      </c>
      <c r="AH128">
        <v>2</v>
      </c>
      <c r="AI128">
        <v>79110233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ROW(Source!A84)</f>
        <v>84</v>
      </c>
      <c r="B129">
        <v>79110236</v>
      </c>
      <c r="C129">
        <v>79110232</v>
      </c>
      <c r="D129">
        <v>60564168</v>
      </c>
      <c r="E129">
        <v>70</v>
      </c>
      <c r="F129">
        <v>1</v>
      </c>
      <c r="G129">
        <v>1</v>
      </c>
      <c r="H129">
        <v>1</v>
      </c>
      <c r="I129" t="s">
        <v>425</v>
      </c>
      <c r="J129" t="s">
        <v>3</v>
      </c>
      <c r="K129" t="s">
        <v>426</v>
      </c>
      <c r="L129">
        <v>1369</v>
      </c>
      <c r="N129">
        <v>1013</v>
      </c>
      <c r="O129" t="s">
        <v>424</v>
      </c>
      <c r="P129" t="s">
        <v>424</v>
      </c>
      <c r="Q129">
        <v>1</v>
      </c>
      <c r="X129">
        <v>0.97</v>
      </c>
      <c r="Y129">
        <v>0</v>
      </c>
      <c r="Z129">
        <v>0</v>
      </c>
      <c r="AA129">
        <v>0</v>
      </c>
      <c r="AB129">
        <v>14.09</v>
      </c>
      <c r="AC129">
        <v>0</v>
      </c>
      <c r="AD129">
        <v>1</v>
      </c>
      <c r="AE129">
        <v>1</v>
      </c>
      <c r="AF129" t="s">
        <v>3</v>
      </c>
      <c r="AG129">
        <v>0.97</v>
      </c>
      <c r="AH129">
        <v>2</v>
      </c>
      <c r="AI129">
        <v>79110234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439</v>
      </c>
      <c r="F1" t="s">
        <v>439</v>
      </c>
      <c r="G1" t="s">
        <v>439</v>
      </c>
      <c r="H1" t="s">
        <v>3</v>
      </c>
      <c r="I1" t="s">
        <v>439</v>
      </c>
      <c r="J1" t="s">
        <v>439</v>
      </c>
      <c r="K1" t="s">
        <v>3</v>
      </c>
      <c r="L1" t="s">
        <v>3</v>
      </c>
      <c r="M1" t="s">
        <v>3</v>
      </c>
      <c r="N1" t="s">
        <v>3</v>
      </c>
      <c r="O1" t="s">
        <v>439</v>
      </c>
      <c r="P1" t="s">
        <v>3</v>
      </c>
      <c r="Q1" t="s">
        <v>3</v>
      </c>
      <c r="R1" t="s">
        <v>3</v>
      </c>
      <c r="S1" t="s">
        <v>440</v>
      </c>
      <c r="T1" t="s">
        <v>441</v>
      </c>
      <c r="U1" t="s">
        <v>442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443</v>
      </c>
      <c r="F2" t="s">
        <v>443</v>
      </c>
      <c r="G2" t="s">
        <v>443</v>
      </c>
      <c r="H2" t="s">
        <v>3</v>
      </c>
      <c r="I2" t="s">
        <v>443</v>
      </c>
      <c r="J2" t="s">
        <v>443</v>
      </c>
      <c r="K2" t="s">
        <v>3</v>
      </c>
      <c r="L2" t="s">
        <v>3</v>
      </c>
      <c r="M2" t="s">
        <v>3</v>
      </c>
      <c r="N2" t="s">
        <v>3</v>
      </c>
      <c r="O2" t="s">
        <v>443</v>
      </c>
      <c r="P2" t="s">
        <v>3</v>
      </c>
      <c r="Q2" t="s">
        <v>3</v>
      </c>
      <c r="R2" t="s">
        <v>3</v>
      </c>
      <c r="S2" t="s">
        <v>444</v>
      </c>
      <c r="T2" t="s">
        <v>452</v>
      </c>
      <c r="U2" t="s">
        <v>442</v>
      </c>
    </row>
    <row r="3" spans="1:21" x14ac:dyDescent="0.2">
      <c r="A3">
        <v>28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445</v>
      </c>
      <c r="H3" t="s">
        <v>3</v>
      </c>
      <c r="I3" t="s">
        <v>445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446</v>
      </c>
      <c r="T3" t="s">
        <v>447</v>
      </c>
      <c r="U3" t="s">
        <v>448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439</v>
      </c>
      <c r="F4" t="s">
        <v>439</v>
      </c>
      <c r="G4" t="s">
        <v>439</v>
      </c>
      <c r="H4" t="s">
        <v>3</v>
      </c>
      <c r="I4" t="s">
        <v>439</v>
      </c>
      <c r="J4" t="s">
        <v>439</v>
      </c>
      <c r="K4" t="s">
        <v>3</v>
      </c>
      <c r="L4" t="s">
        <v>3</v>
      </c>
      <c r="M4" t="s">
        <v>3</v>
      </c>
      <c r="N4" t="s">
        <v>3</v>
      </c>
      <c r="O4" t="s">
        <v>439</v>
      </c>
      <c r="P4" t="s">
        <v>3</v>
      </c>
      <c r="Q4" t="s">
        <v>3</v>
      </c>
      <c r="R4" t="s">
        <v>3</v>
      </c>
      <c r="S4" t="s">
        <v>440</v>
      </c>
      <c r="T4" t="s">
        <v>441</v>
      </c>
      <c r="U4" t="s">
        <v>442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443</v>
      </c>
      <c r="F5" t="s">
        <v>443</v>
      </c>
      <c r="G5" t="s">
        <v>443</v>
      </c>
      <c r="H5" t="s">
        <v>3</v>
      </c>
      <c r="I5" t="s">
        <v>443</v>
      </c>
      <c r="J5" t="s">
        <v>443</v>
      </c>
      <c r="K5" t="s">
        <v>3</v>
      </c>
      <c r="L5" t="s">
        <v>3</v>
      </c>
      <c r="M5" t="s">
        <v>3</v>
      </c>
      <c r="N5" t="s">
        <v>3</v>
      </c>
      <c r="O5" t="s">
        <v>443</v>
      </c>
      <c r="P5" t="s">
        <v>3</v>
      </c>
      <c r="Q5" t="s">
        <v>3</v>
      </c>
      <c r="R5" t="s">
        <v>3</v>
      </c>
      <c r="S5" t="s">
        <v>444</v>
      </c>
      <c r="T5" t="s">
        <v>452</v>
      </c>
      <c r="U5" t="s">
        <v>442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445</v>
      </c>
      <c r="H6" t="s">
        <v>3</v>
      </c>
      <c r="I6" t="s">
        <v>445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446</v>
      </c>
      <c r="T6" t="s">
        <v>447</v>
      </c>
      <c r="U6" t="s">
        <v>448</v>
      </c>
    </row>
    <row r="7" spans="1:21" x14ac:dyDescent="0.2">
      <c r="A7">
        <v>30</v>
      </c>
      <c r="B7">
        <v>1</v>
      </c>
      <c r="C7" t="s">
        <v>3</v>
      </c>
      <c r="D7" t="s">
        <v>3</v>
      </c>
      <c r="E7" t="s">
        <v>439</v>
      </c>
      <c r="F7" t="s">
        <v>439</v>
      </c>
      <c r="G7" t="s">
        <v>439</v>
      </c>
      <c r="H7" t="s">
        <v>3</v>
      </c>
      <c r="I7" t="s">
        <v>439</v>
      </c>
      <c r="J7" t="s">
        <v>439</v>
      </c>
      <c r="K7" t="s">
        <v>3</v>
      </c>
      <c r="L7" t="s">
        <v>3</v>
      </c>
      <c r="M7" t="s">
        <v>3</v>
      </c>
      <c r="N7" t="s">
        <v>3</v>
      </c>
      <c r="O7" t="s">
        <v>439</v>
      </c>
      <c r="P7" t="s">
        <v>3</v>
      </c>
      <c r="Q7" t="s">
        <v>3</v>
      </c>
      <c r="R7" t="s">
        <v>3</v>
      </c>
      <c r="S7" t="s">
        <v>440</v>
      </c>
      <c r="T7" t="s">
        <v>441</v>
      </c>
      <c r="U7" t="s">
        <v>442</v>
      </c>
    </row>
    <row r="8" spans="1:21" x14ac:dyDescent="0.2">
      <c r="A8">
        <v>30</v>
      </c>
      <c r="B8">
        <v>1</v>
      </c>
      <c r="C8" t="s">
        <v>3</v>
      </c>
      <c r="D8" t="s">
        <v>3</v>
      </c>
      <c r="E8" t="s">
        <v>443</v>
      </c>
      <c r="F8" t="s">
        <v>443</v>
      </c>
      <c r="G8" t="s">
        <v>443</v>
      </c>
      <c r="H8" t="s">
        <v>3</v>
      </c>
      <c r="I8" t="s">
        <v>443</v>
      </c>
      <c r="J8" t="s">
        <v>443</v>
      </c>
      <c r="K8" t="s">
        <v>3</v>
      </c>
      <c r="L8" t="s">
        <v>3</v>
      </c>
      <c r="M8" t="s">
        <v>3</v>
      </c>
      <c r="N8" t="s">
        <v>3</v>
      </c>
      <c r="O8" t="s">
        <v>443</v>
      </c>
      <c r="P8" t="s">
        <v>3</v>
      </c>
      <c r="Q8" t="s">
        <v>3</v>
      </c>
      <c r="R8" t="s">
        <v>3</v>
      </c>
      <c r="S8" t="s">
        <v>444</v>
      </c>
      <c r="T8" t="s">
        <v>452</v>
      </c>
      <c r="U8" t="s">
        <v>442</v>
      </c>
    </row>
    <row r="9" spans="1:21" x14ac:dyDescent="0.2">
      <c r="A9">
        <v>31</v>
      </c>
      <c r="B9">
        <v>1</v>
      </c>
      <c r="C9" t="s">
        <v>3</v>
      </c>
      <c r="D9" t="s">
        <v>3</v>
      </c>
      <c r="E9" t="s">
        <v>44</v>
      </c>
      <c r="F9" t="s">
        <v>44</v>
      </c>
      <c r="G9" t="s">
        <v>44</v>
      </c>
      <c r="H9" t="s">
        <v>3</v>
      </c>
      <c r="I9" t="s">
        <v>44</v>
      </c>
      <c r="J9" t="s">
        <v>44</v>
      </c>
      <c r="K9" t="s">
        <v>3</v>
      </c>
      <c r="L9" t="s">
        <v>3</v>
      </c>
      <c r="M9" t="s">
        <v>3</v>
      </c>
      <c r="N9" t="s">
        <v>3</v>
      </c>
      <c r="O9" t="s">
        <v>44</v>
      </c>
      <c r="P9" t="s">
        <v>3</v>
      </c>
      <c r="Q9" t="s">
        <v>3</v>
      </c>
      <c r="R9" t="s">
        <v>3</v>
      </c>
      <c r="S9" t="s">
        <v>449</v>
      </c>
      <c r="T9" t="s">
        <v>450</v>
      </c>
      <c r="U9" t="s">
        <v>442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44</v>
      </c>
      <c r="F10" t="s">
        <v>44</v>
      </c>
      <c r="G10" t="s">
        <v>44</v>
      </c>
      <c r="H10" t="s">
        <v>3</v>
      </c>
      <c r="I10" t="s">
        <v>44</v>
      </c>
      <c r="J10" t="s">
        <v>44</v>
      </c>
      <c r="K10" t="s">
        <v>3</v>
      </c>
      <c r="L10" t="s">
        <v>3</v>
      </c>
      <c r="M10" t="s">
        <v>3</v>
      </c>
      <c r="N10" t="s">
        <v>3</v>
      </c>
      <c r="O10" t="s">
        <v>44</v>
      </c>
      <c r="P10" t="s">
        <v>3</v>
      </c>
      <c r="Q10" t="s">
        <v>3</v>
      </c>
      <c r="R10" t="s">
        <v>3</v>
      </c>
      <c r="S10" t="s">
        <v>449</v>
      </c>
      <c r="T10" t="s">
        <v>450</v>
      </c>
      <c r="U10" t="s">
        <v>442</v>
      </c>
    </row>
    <row r="11" spans="1:21" x14ac:dyDescent="0.2">
      <c r="A11">
        <v>33</v>
      </c>
      <c r="B11">
        <v>1</v>
      </c>
      <c r="C11" t="s">
        <v>3</v>
      </c>
      <c r="D11" t="s">
        <v>3</v>
      </c>
      <c r="E11" t="s">
        <v>44</v>
      </c>
      <c r="F11" t="s">
        <v>44</v>
      </c>
      <c r="G11" t="s">
        <v>44</v>
      </c>
      <c r="H11" t="s">
        <v>3</v>
      </c>
      <c r="I11" t="s">
        <v>44</v>
      </c>
      <c r="J11" t="s">
        <v>44</v>
      </c>
      <c r="K11" t="s">
        <v>3</v>
      </c>
      <c r="L11" t="s">
        <v>3</v>
      </c>
      <c r="M11" t="s">
        <v>3</v>
      </c>
      <c r="N11" t="s">
        <v>3</v>
      </c>
      <c r="O11" t="s">
        <v>44</v>
      </c>
      <c r="P11" t="s">
        <v>3</v>
      </c>
      <c r="Q11" t="s">
        <v>3</v>
      </c>
      <c r="R11" t="s">
        <v>3</v>
      </c>
      <c r="S11" t="s">
        <v>449</v>
      </c>
      <c r="T11" t="s">
        <v>450</v>
      </c>
      <c r="U11" t="s">
        <v>442</v>
      </c>
    </row>
    <row r="12" spans="1:21" x14ac:dyDescent="0.2">
      <c r="A12">
        <v>34</v>
      </c>
      <c r="B12">
        <v>1</v>
      </c>
      <c r="C12" t="s">
        <v>3</v>
      </c>
      <c r="D12" t="s">
        <v>3</v>
      </c>
      <c r="E12" t="s">
        <v>44</v>
      </c>
      <c r="F12" t="s">
        <v>44</v>
      </c>
      <c r="G12" t="s">
        <v>44</v>
      </c>
      <c r="H12" t="s">
        <v>3</v>
      </c>
      <c r="I12" t="s">
        <v>44</v>
      </c>
      <c r="J12" t="s">
        <v>44</v>
      </c>
      <c r="K12" t="s">
        <v>3</v>
      </c>
      <c r="L12" t="s">
        <v>3</v>
      </c>
      <c r="M12" t="s">
        <v>3</v>
      </c>
      <c r="N12" t="s">
        <v>3</v>
      </c>
      <c r="O12" t="s">
        <v>44</v>
      </c>
      <c r="P12" t="s">
        <v>3</v>
      </c>
      <c r="Q12" t="s">
        <v>3</v>
      </c>
      <c r="R12" t="s">
        <v>3</v>
      </c>
      <c r="S12" t="s">
        <v>449</v>
      </c>
      <c r="T12" t="s">
        <v>450</v>
      </c>
      <c r="U12" t="s">
        <v>442</v>
      </c>
    </row>
    <row r="13" spans="1:21" x14ac:dyDescent="0.2">
      <c r="A13">
        <v>35</v>
      </c>
      <c r="B13">
        <v>1</v>
      </c>
      <c r="C13" t="s">
        <v>3</v>
      </c>
      <c r="D13" t="s">
        <v>3</v>
      </c>
      <c r="E13" t="s">
        <v>44</v>
      </c>
      <c r="F13" t="s">
        <v>44</v>
      </c>
      <c r="G13" t="s">
        <v>44</v>
      </c>
      <c r="H13" t="s">
        <v>3</v>
      </c>
      <c r="I13" t="s">
        <v>44</v>
      </c>
      <c r="J13" t="s">
        <v>44</v>
      </c>
      <c r="K13" t="s">
        <v>3</v>
      </c>
      <c r="L13" t="s">
        <v>3</v>
      </c>
      <c r="M13" t="s">
        <v>3</v>
      </c>
      <c r="N13" t="s">
        <v>3</v>
      </c>
      <c r="O13" t="s">
        <v>44</v>
      </c>
      <c r="P13" t="s">
        <v>3</v>
      </c>
      <c r="Q13" t="s">
        <v>3</v>
      </c>
      <c r="R13" t="s">
        <v>3</v>
      </c>
      <c r="S13" t="s">
        <v>449</v>
      </c>
      <c r="T13" t="s">
        <v>450</v>
      </c>
      <c r="U13" t="s">
        <v>442</v>
      </c>
    </row>
    <row r="14" spans="1:21" x14ac:dyDescent="0.2">
      <c r="A14">
        <v>36</v>
      </c>
      <c r="B14">
        <v>1</v>
      </c>
      <c r="C14" t="s">
        <v>3</v>
      </c>
      <c r="D14" t="s">
        <v>3</v>
      </c>
      <c r="E14" t="s">
        <v>44</v>
      </c>
      <c r="F14" t="s">
        <v>44</v>
      </c>
      <c r="G14" t="s">
        <v>44</v>
      </c>
      <c r="H14" t="s">
        <v>3</v>
      </c>
      <c r="I14" t="s">
        <v>44</v>
      </c>
      <c r="J14" t="s">
        <v>44</v>
      </c>
      <c r="K14" t="s">
        <v>3</v>
      </c>
      <c r="L14" t="s">
        <v>3</v>
      </c>
      <c r="M14" t="s">
        <v>3</v>
      </c>
      <c r="N14" t="s">
        <v>3</v>
      </c>
      <c r="O14" t="s">
        <v>44</v>
      </c>
      <c r="P14" t="s">
        <v>3</v>
      </c>
      <c r="Q14" t="s">
        <v>3</v>
      </c>
      <c r="R14" t="s">
        <v>3</v>
      </c>
      <c r="S14" t="s">
        <v>449</v>
      </c>
      <c r="T14" t="s">
        <v>450</v>
      </c>
      <c r="U14" t="s">
        <v>442</v>
      </c>
    </row>
    <row r="15" spans="1:21" x14ac:dyDescent="0.2">
      <c r="A15">
        <v>37</v>
      </c>
      <c r="B15">
        <v>1</v>
      </c>
      <c r="C15" t="s">
        <v>3</v>
      </c>
      <c r="D15" t="s">
        <v>3</v>
      </c>
      <c r="E15" t="s">
        <v>44</v>
      </c>
      <c r="F15" t="s">
        <v>44</v>
      </c>
      <c r="G15" t="s">
        <v>44</v>
      </c>
      <c r="H15" t="s">
        <v>3</v>
      </c>
      <c r="I15" t="s">
        <v>44</v>
      </c>
      <c r="J15" t="s">
        <v>44</v>
      </c>
      <c r="K15" t="s">
        <v>3</v>
      </c>
      <c r="L15" t="s">
        <v>3</v>
      </c>
      <c r="M15" t="s">
        <v>3</v>
      </c>
      <c r="N15" t="s">
        <v>3</v>
      </c>
      <c r="O15" t="s">
        <v>44</v>
      </c>
      <c r="P15" t="s">
        <v>3</v>
      </c>
      <c r="Q15" t="s">
        <v>3</v>
      </c>
      <c r="R15" t="s">
        <v>3</v>
      </c>
      <c r="S15" t="s">
        <v>449</v>
      </c>
      <c r="T15" t="s">
        <v>450</v>
      </c>
      <c r="U15" t="s">
        <v>442</v>
      </c>
    </row>
    <row r="16" spans="1:21" x14ac:dyDescent="0.2">
      <c r="A16">
        <v>38</v>
      </c>
      <c r="B16">
        <v>1</v>
      </c>
      <c r="C16" t="s">
        <v>3</v>
      </c>
      <c r="D16" t="s">
        <v>3</v>
      </c>
      <c r="E16" t="s">
        <v>44</v>
      </c>
      <c r="F16" t="s">
        <v>44</v>
      </c>
      <c r="G16" t="s">
        <v>44</v>
      </c>
      <c r="H16" t="s">
        <v>3</v>
      </c>
      <c r="I16" t="s">
        <v>44</v>
      </c>
      <c r="J16" t="s">
        <v>44</v>
      </c>
      <c r="K16" t="s">
        <v>3</v>
      </c>
      <c r="L16" t="s">
        <v>3</v>
      </c>
      <c r="M16" t="s">
        <v>3</v>
      </c>
      <c r="N16" t="s">
        <v>3</v>
      </c>
      <c r="O16" t="s">
        <v>44</v>
      </c>
      <c r="P16" t="s">
        <v>3</v>
      </c>
      <c r="Q16" t="s">
        <v>3</v>
      </c>
      <c r="R16" t="s">
        <v>3</v>
      </c>
      <c r="S16" t="s">
        <v>449</v>
      </c>
      <c r="T16" t="s">
        <v>450</v>
      </c>
      <c r="U16" t="s">
        <v>442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18.1 Монтаж трехфаз. сч-ка косвенного включения AD13A.6(I)-EN-G-r-JW (6-4-1) (МО)_(Корр.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2026-04-13T10:30:35Z</dcterms:created>
  <dcterms:modified xsi:type="dcterms:W3CDTF">2026-04-13T10:31:53Z</dcterms:modified>
</cp:coreProperties>
</file>